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ICITAÇÃO\Desktop\Backup Licitação\LICITAÇÃO 2021\PREGÃO ELETRONICO\Pregão Eletronico 10  Medicamentos desertos e fracassados\EDITAL\"/>
    </mc:Choice>
  </mc:AlternateContent>
  <bookViews>
    <workbookView xWindow="0" yWindow="0" windowWidth="24000" windowHeight="9030"/>
  </bookViews>
  <sheets>
    <sheet name="Planilha1" sheetId="1" r:id="rId1"/>
    <sheet name="Planilha2" sheetId="2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72" i="1" l="1"/>
  <c r="K5" i="2" l="1"/>
  <c r="K300" i="2" l="1"/>
  <c r="K212" i="2"/>
  <c r="K262" i="2" l="1"/>
  <c r="K167" i="2" l="1"/>
  <c r="K168" i="2"/>
  <c r="K178" i="2"/>
  <c r="K181" i="2"/>
  <c r="K183" i="2"/>
  <c r="K259" i="2" l="1"/>
  <c r="K417" i="2" l="1"/>
  <c r="K341" i="2" l="1"/>
  <c r="K233" i="2"/>
  <c r="K51" i="2"/>
  <c r="K427" i="2"/>
  <c r="K423" i="2"/>
  <c r="K422" i="2"/>
  <c r="K421" i="2"/>
  <c r="K420" i="2"/>
  <c r="K416" i="2"/>
  <c r="K415" i="2"/>
  <c r="K414" i="2"/>
  <c r="K412" i="2"/>
  <c r="K411" i="2"/>
  <c r="K410" i="2"/>
  <c r="K408" i="2"/>
  <c r="K404" i="2"/>
  <c r="K402" i="2"/>
  <c r="K401" i="2"/>
  <c r="K400" i="2"/>
  <c r="K398" i="2"/>
  <c r="K399" i="2"/>
  <c r="K397" i="2"/>
  <c r="K396" i="2"/>
  <c r="K395" i="2"/>
  <c r="K392" i="2"/>
  <c r="K393" i="2"/>
  <c r="K391" i="2"/>
  <c r="K389" i="2"/>
  <c r="K388" i="2"/>
  <c r="K385" i="2"/>
  <c r="K384" i="2"/>
  <c r="K381" i="2"/>
  <c r="K380" i="2"/>
  <c r="K378" i="2"/>
  <c r="K376" i="2"/>
  <c r="K375" i="2"/>
  <c r="K372" i="2"/>
  <c r="K370" i="2"/>
  <c r="K369" i="2"/>
  <c r="K367" i="2"/>
  <c r="K366" i="2"/>
  <c r="K365" i="2"/>
  <c r="K364" i="2"/>
  <c r="K363" i="2"/>
  <c r="K362" i="2"/>
  <c r="K361" i="2"/>
  <c r="K360" i="2"/>
  <c r="K359" i="2"/>
  <c r="K358" i="2"/>
  <c r="K357" i="2"/>
  <c r="K354" i="2"/>
  <c r="K353" i="2"/>
  <c r="K352" i="2"/>
  <c r="K350" i="2"/>
  <c r="K349" i="2"/>
  <c r="K348" i="2"/>
  <c r="K347" i="2"/>
  <c r="K346" i="2"/>
  <c r="K345" i="2"/>
  <c r="K344" i="2"/>
  <c r="K343" i="2"/>
  <c r="K338" i="2"/>
  <c r="K337" i="2"/>
  <c r="K336" i="2"/>
  <c r="K335" i="2"/>
  <c r="K334" i="2"/>
  <c r="K332" i="2"/>
  <c r="K329" i="2"/>
  <c r="K328" i="2"/>
  <c r="K327" i="2"/>
  <c r="K325" i="2"/>
  <c r="K323" i="2"/>
  <c r="K322" i="2"/>
  <c r="K321" i="2"/>
  <c r="K320" i="2"/>
  <c r="K319" i="2"/>
  <c r="K318" i="2"/>
  <c r="K313" i="2"/>
  <c r="K312" i="2"/>
  <c r="K308" i="2"/>
  <c r="K305" i="2"/>
  <c r="K304" i="2"/>
  <c r="K299" i="2"/>
  <c r="K298" i="2"/>
  <c r="K295" i="2"/>
  <c r="K292" i="2"/>
  <c r="K291" i="2"/>
  <c r="K287" i="2"/>
  <c r="K286" i="2"/>
  <c r="K284" i="2"/>
  <c r="K282" i="2"/>
  <c r="K281" i="2"/>
  <c r="K280" i="2"/>
  <c r="K279" i="2"/>
  <c r="K278" i="2"/>
  <c r="K269" i="2"/>
  <c r="K268" i="2"/>
  <c r="K265" i="2"/>
  <c r="K264" i="2"/>
  <c r="K260" i="2"/>
  <c r="K256" i="2"/>
  <c r="K255" i="2"/>
  <c r="K254" i="2"/>
  <c r="K253" i="2"/>
  <c r="K252" i="2"/>
  <c r="K251" i="2"/>
  <c r="K249" i="2" l="1"/>
  <c r="K247" i="2"/>
  <c r="K246" i="2"/>
  <c r="K245" i="2"/>
  <c r="K244" i="2"/>
  <c r="K242" i="2"/>
  <c r="K240" i="2"/>
  <c r="K239" i="2"/>
  <c r="K238" i="2"/>
  <c r="K237" i="2"/>
  <c r="K236" i="2"/>
  <c r="K235" i="2"/>
  <c r="K234" i="2"/>
  <c r="K232" i="2"/>
  <c r="K230" i="2"/>
  <c r="K229" i="2"/>
  <c r="K228" i="2"/>
  <c r="K226" i="2"/>
  <c r="K225" i="2"/>
  <c r="K223" i="2"/>
  <c r="K219" i="2"/>
  <c r="K218" i="2"/>
  <c r="K217" i="2"/>
  <c r="K213" i="2"/>
  <c r="K211" i="2"/>
  <c r="K210" i="2"/>
  <c r="K209" i="2"/>
  <c r="K208" i="2"/>
  <c r="K207" i="2"/>
  <c r="K206" i="2"/>
  <c r="K205" i="2"/>
  <c r="K204" i="2"/>
  <c r="K203" i="2"/>
  <c r="K202" i="2"/>
  <c r="K200" i="2"/>
  <c r="K199" i="2"/>
  <c r="K196" i="2"/>
  <c r="K195" i="2"/>
  <c r="K194" i="2"/>
  <c r="K193" i="2"/>
  <c r="K191" i="2"/>
  <c r="K190" i="2"/>
  <c r="K189" i="2"/>
  <c r="K188" i="2"/>
  <c r="K187" i="2"/>
  <c r="K186" i="2"/>
  <c r="K185" i="2"/>
  <c r="K182" i="2"/>
  <c r="K177" i="2"/>
  <c r="K176" i="2"/>
  <c r="K175" i="2"/>
  <c r="K172" i="2"/>
  <c r="K169" i="2"/>
  <c r="K163" i="2"/>
  <c r="K162" i="2"/>
  <c r="K161" i="2"/>
  <c r="K157" i="2"/>
  <c r="K155" i="2"/>
  <c r="K154" i="2"/>
  <c r="K152" i="2"/>
  <c r="K151" i="2"/>
  <c r="K149" i="2"/>
  <c r="K148" i="2"/>
  <c r="K147" i="2"/>
  <c r="K146" i="2"/>
  <c r="K145" i="2"/>
  <c r="K143" i="2"/>
  <c r="K142" i="2"/>
  <c r="K141" i="2"/>
  <c r="K140" i="2"/>
  <c r="K136" i="2"/>
  <c r="K135" i="2"/>
  <c r="K134" i="2"/>
  <c r="K133" i="2"/>
  <c r="K132" i="2"/>
  <c r="K131" i="2"/>
  <c r="K130" i="2"/>
  <c r="K129" i="2"/>
  <c r="K128" i="2"/>
  <c r="K126" i="2"/>
  <c r="K125" i="2"/>
  <c r="K124" i="2"/>
  <c r="K123" i="2"/>
  <c r="K122" i="2"/>
  <c r="K121" i="2"/>
  <c r="K117" i="2"/>
  <c r="K115" i="2"/>
  <c r="K114" i="2"/>
  <c r="K112" i="2"/>
  <c r="K111" i="2"/>
  <c r="K109" i="2"/>
  <c r="K108" i="2"/>
  <c r="K107" i="2"/>
  <c r="K106" i="2"/>
  <c r="K105" i="2"/>
  <c r="K103" i="2"/>
  <c r="K101" i="2"/>
  <c r="K99" i="2"/>
  <c r="K98" i="2"/>
  <c r="K97" i="2"/>
  <c r="K92" i="2"/>
  <c r="K90" i="2"/>
  <c r="K89" i="2"/>
  <c r="K88" i="2"/>
  <c r="K86" i="2"/>
  <c r="K4" i="2" l="1"/>
  <c r="K7" i="2"/>
  <c r="K8" i="2"/>
  <c r="K9" i="2"/>
  <c r="K10" i="2"/>
  <c r="K13" i="2"/>
  <c r="K14" i="2"/>
  <c r="K15" i="2"/>
  <c r="K16" i="2"/>
  <c r="K17" i="2"/>
  <c r="K18" i="2"/>
  <c r="K20" i="2"/>
  <c r="K23" i="2"/>
  <c r="K24" i="2"/>
  <c r="K25" i="2"/>
  <c r="K26" i="2"/>
  <c r="K27" i="2"/>
  <c r="K28" i="2"/>
  <c r="K29" i="2"/>
  <c r="K31" i="2"/>
  <c r="K32" i="2"/>
  <c r="K33" i="2"/>
  <c r="K34" i="2"/>
  <c r="K35" i="2"/>
  <c r="K36" i="2"/>
  <c r="K37" i="2"/>
  <c r="K39" i="2"/>
  <c r="K41" i="2"/>
  <c r="K42" i="2"/>
  <c r="K48" i="2"/>
  <c r="K49" i="2"/>
  <c r="K50" i="2"/>
  <c r="K52" i="2"/>
  <c r="K55" i="2"/>
  <c r="K56" i="2"/>
  <c r="K57" i="2"/>
  <c r="K58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6" i="2"/>
  <c r="K77" i="2"/>
  <c r="K78" i="2"/>
  <c r="K81" i="2"/>
  <c r="K84" i="2"/>
  <c r="K85" i="2"/>
  <c r="Y59" i="1" l="1"/>
  <c r="Y60" i="1"/>
  <c r="Y61" i="1"/>
  <c r="Y62" i="1"/>
  <c r="Y63" i="1"/>
  <c r="Y64" i="1"/>
  <c r="Y65" i="1"/>
  <c r="Y66" i="1"/>
  <c r="Y67" i="1"/>
  <c r="Y68" i="1"/>
  <c r="Y69" i="1"/>
  <c r="Y70" i="1"/>
  <c r="Y71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</calcChain>
</file>

<file path=xl/sharedStrings.xml><?xml version="1.0" encoding="utf-8"?>
<sst xmlns="http://schemas.openxmlformats.org/spreadsheetml/2006/main" count="1135" uniqueCount="947">
  <si>
    <t>ITEM</t>
  </si>
  <si>
    <t>CÓDIGO BR</t>
  </si>
  <si>
    <t>MEDICAMENTO/DESCRIÇÃO</t>
  </si>
  <si>
    <t>BR0268370</t>
  </si>
  <si>
    <r>
      <t>ACICLOVIR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SODICO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</si>
  <si>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BR0268375</t>
  </si>
  <si>
    <r>
      <t>ACICLOVIR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SODICO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MG/G</t>
    </r>
    <r>
      <rPr>
        <sz val="10"/>
        <color theme="1"/>
        <rFont val="Century Gothic"/>
        <family val="2"/>
      </rPr>
      <t xml:space="preserve">  </t>
    </r>
    <r>
      <rPr>
        <sz val="10"/>
        <color rgb="FF000000"/>
        <rFont val="Century Gothic"/>
        <family val="2"/>
      </rPr>
      <t>CREME BISNAGA 10 G</t>
    </r>
  </si>
  <si>
    <t>BR0267502</t>
  </si>
  <si>
    <r>
      <t>ACIDO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ACETILSALICILICO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</si>
  <si>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BR0267503</t>
  </si>
  <si>
    <r>
      <t>ACIDO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FOLICO</t>
    </r>
    <r>
      <rPr>
        <sz val="10"/>
        <color theme="1"/>
        <rFont val="Century Gothic"/>
        <family val="2"/>
      </rPr>
      <t xml:space="preserve">  </t>
    </r>
    <r>
      <rPr>
        <sz val="10"/>
        <color rgb="FF000000"/>
        <rFont val="Century Gothic"/>
        <family val="2"/>
      </rPr>
      <t>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</si>
  <si>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BR0267507</t>
  </si>
  <si>
    <r>
      <t>ALBENDAZOL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40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SUSPENSÃO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ORAL FRASCO 10 ML</t>
    </r>
  </si>
  <si>
    <t>BR0267506</t>
  </si>
  <si>
    <r>
      <t>ALBENDAZOL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400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MASTIGÁVEL</t>
    </r>
  </si>
  <si>
    <t>BR0269462</t>
  </si>
  <si>
    <r>
      <t>ALENDRONATO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SÓDIO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70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</si>
  <si>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BR0267508</t>
  </si>
  <si>
    <r>
      <t>ALOPURINOL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</si>
  <si>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BR0267509</t>
  </si>
  <si>
    <r>
      <t>ALOPURINOL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300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</si>
  <si>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BR0267510</t>
  </si>
  <si>
    <r>
      <t>AMIODARONA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</si>
  <si>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BR0271710</t>
  </si>
  <si>
    <r>
      <t>AMIODARONA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INJETÁVEL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(VIA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ENDOVENOSA) AMPOLA 3 ML</t>
    </r>
  </si>
  <si>
    <t>BR0267512</t>
  </si>
  <si>
    <r>
      <t>AMITRIPTILINA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CLORIDRATO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</si>
  <si>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BR0448841</t>
  </si>
  <si>
    <r>
      <t>AMOXICILINA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+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CLAVULANATO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DE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POTASSIO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50+12,5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PARA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SUSPENSAO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ORAL FRASCO 75 ML(VARIAÇÃO ACEITÁVEL +25 ML)</t>
    </r>
  </si>
  <si>
    <t>BR0271217</t>
  </si>
  <si>
    <r>
      <t>AMOXICILINA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+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CLAVULANATO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DE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POTASSIO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500+125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 REVESTIDO</t>
    </r>
  </si>
  <si>
    <t>BR0271111</t>
  </si>
  <si>
    <r>
      <t>AMOXICILINA</t>
    </r>
    <r>
      <rPr>
        <sz val="10"/>
        <color theme="1"/>
        <rFont val="Century Gothic"/>
        <family val="2"/>
      </rPr>
      <t xml:space="preserve"> 250</t>
    </r>
    <r>
      <rPr>
        <sz val="10"/>
        <color rgb="FF000000"/>
        <rFont val="Century Gothic"/>
        <family val="2"/>
      </rPr>
      <t>MG/5ML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PÓ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PARA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SUSPENSÃO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 xml:space="preserve">ORAL FRASCO 60 ML COM COPO MEDIDOR </t>
    </r>
  </si>
  <si>
    <t>BR0271089</t>
  </si>
  <si>
    <r>
      <t>AMOXICILINA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CAPSULA GELATINOSA DURA</t>
    </r>
  </si>
  <si>
    <t>BR0268896</t>
  </si>
  <si>
    <r>
      <t>ANLODIPINO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BESILATO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</si>
  <si>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BR0272434</t>
  </si>
  <si>
    <r>
      <t>ANLODIPINO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BESILATO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</si>
  <si>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BR0267517</t>
  </si>
  <si>
    <r>
      <t>ATENOLOL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</si>
  <si>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BR0268214</t>
  </si>
  <si>
    <r>
      <t>ATROPINA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SULFATO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0,25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INJETÁVEL AMPOLA DE 1 ML</t>
    </r>
  </si>
  <si>
    <t>BR0268949</t>
  </si>
  <si>
    <r>
      <t>AZITROMICINA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40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PÓ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PARA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SUSPENSÃO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ORAL FRASCO 15 ML (ACOMPANHA DILUENTE+SERINGA DOSADORA)</t>
    </r>
  </si>
  <si>
    <t>BR0267140</t>
  </si>
  <si>
    <r>
      <t>AZITROMICINA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</si>
  <si>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BR0267581</t>
  </si>
  <si>
    <r>
      <t>BECLOMETASONA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DIPROPIONATO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250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MCG/DOSE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AEROSSOL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ORAL TUBO COM 200 DOSES</t>
    </r>
  </si>
  <si>
    <t>BR0346586</t>
  </si>
  <si>
    <r>
      <t>BECLOMETASONA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DIPROPIONATO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MCG/DOSE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AEROSSOL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ORAL TUBO 200 DOSES</t>
    </r>
  </si>
  <si>
    <t>BR0270612</t>
  </si>
  <si>
    <r>
      <t>BENZILPENICILINA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BENZATINA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1.200.000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UI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PÓ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PARA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SUSPENSÃO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INJETÁVEL</t>
    </r>
    <r>
      <rPr>
        <sz val="10"/>
        <color theme="1"/>
        <rFont val="Century Gothic"/>
        <family val="2"/>
      </rPr>
      <t xml:space="preserve"> +DILUENTE 4 ML</t>
    </r>
  </si>
  <si>
    <t>BR0270613</t>
  </si>
  <si>
    <r>
      <t>BENZILPENICILINA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BENZATINA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600.000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UI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PÓ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PARA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SUSPENSÃO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INJETÁVEL</t>
    </r>
    <r>
      <rPr>
        <sz val="10"/>
        <color theme="1"/>
        <rFont val="Century Gothic"/>
        <family val="2"/>
      </rPr>
      <t xml:space="preserve"> +DILUENTE 4 ML</t>
    </r>
  </si>
  <si>
    <t>BR0270614</t>
  </si>
  <si>
    <r>
      <t>BENZILPENICILINA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PROCAINA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+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POTASSICA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300.000+100.000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UI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PARA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INJETAVEL+DILUENTE 2 ML</t>
    </r>
  </si>
  <si>
    <t>BR0394856</t>
  </si>
  <si>
    <r>
      <t>BENZOILMETRONIDAZOL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40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SUSPENSÃO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ORAL FRASCO COM 80 ML+ COPO DOSADOR</t>
    </r>
  </si>
  <si>
    <t>BR0270597</t>
  </si>
  <si>
    <r>
      <t>BETAMETASONA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ACETATO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+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FOSFATO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DISSÓDICO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DE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BETAMETASONA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3+3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SUSPENSÃO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INJETÁVEL AMPOLA 1 ML</t>
    </r>
    <r>
      <rPr>
        <sz val="10"/>
        <color theme="1"/>
        <rFont val="Century Gothic"/>
        <family val="2"/>
      </rPr>
      <t xml:space="preserve"> </t>
    </r>
  </si>
  <si>
    <t>BR0268222</t>
  </si>
  <si>
    <r>
      <t>BICARBONATO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SÓDICO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0,084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INJETÁVEL AMPOLA 10 ML</t>
    </r>
  </si>
  <si>
    <t>BR0270138</t>
  </si>
  <si>
    <r>
      <t>BIPERIDENO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INJETÁVEL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(VIA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ENDOVENOSA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OU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INTRAMUSCULAR) AMPOLA 1 ML</t>
    </r>
  </si>
  <si>
    <t>BR0270140</t>
  </si>
  <si>
    <r>
      <t>BIPERIDENO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CLORIDRATO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</si>
  <si>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BR0266706</t>
  </si>
  <si>
    <r>
      <t>BUDESONIDA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32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MCG/DOSE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SUSPENSAO AQUOSA NASAL</t>
    </r>
    <r>
      <rPr>
        <sz val="10"/>
        <color theme="1"/>
        <rFont val="Century Gothic"/>
        <family val="2"/>
      </rPr>
      <t xml:space="preserve"> FRASCO COM 120 DOSES</t>
    </r>
  </si>
  <si>
    <t>BR0266701</t>
  </si>
  <si>
    <r>
      <t>BUDESONIDA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 xml:space="preserve">MCG/DOSE 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SUSPENSAO AQUOSA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NASAL FRASCO COM 120 DOSES (VARIAÇÃO ACEITÁVEL DE +80 DOSES)</t>
    </r>
  </si>
  <si>
    <t>BR0267613</t>
  </si>
  <si>
    <r>
      <t>CAPTOPRIL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</si>
  <si>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BR0272454</t>
  </si>
  <si>
    <r>
      <t>CARBAMAZEPINA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SUSPENSAO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 xml:space="preserve">ORAL FRASCO COM 100 ML </t>
    </r>
  </si>
  <si>
    <t>BR0267617</t>
  </si>
  <si>
    <r>
      <t>CARBAMAZEPINA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400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</si>
  <si>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BR0267618</t>
  </si>
  <si>
    <r>
      <t>CARBAMAZEPINA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</si>
  <si>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BR0270895</t>
  </si>
  <si>
    <r>
      <t>CARBONATO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DE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CALCIO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1250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(EQUIVALENTE A 500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DE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CALCIO ELEMENTAR)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 REVESTIDO</t>
    </r>
  </si>
  <si>
    <t>BR0267621</t>
  </si>
  <si>
    <r>
      <t>CARBONATO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DE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LÍTIO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300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</si>
  <si>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BR0267564</t>
  </si>
  <si>
    <r>
      <t>CARVEDILOL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12,5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</si>
  <si>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BR0267566</t>
  </si>
  <si>
    <r>
      <t>CARVEDILOL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3,125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</si>
  <si>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BR0267567</t>
  </si>
  <si>
    <r>
      <t>CARVEDILOL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</si>
  <si>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BR0267565</t>
  </si>
  <si>
    <r>
      <t>CARVEDILOL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6,25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</si>
  <si>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BR0331555</t>
  </si>
  <si>
    <r>
      <t>CEFALEXINA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PÓ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PARA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SUSPENSÃO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ORAL FRASCO 60 ML</t>
    </r>
  </si>
  <si>
    <t>BR0267625</t>
  </si>
  <si>
    <r>
      <t>CEFALEXINA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 REVESTIDO</t>
    </r>
  </si>
  <si>
    <t>BR0450890</t>
  </si>
  <si>
    <r>
      <t>CEFTRIAXONA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PÓ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PARA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INJETÁVEL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(VIA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ENDOVENOSA) FRASCO AMPOLA</t>
    </r>
  </si>
  <si>
    <t>BR0442702</t>
  </si>
  <si>
    <r>
      <t>CEFTRIAXONA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250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PÓ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PARA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INJETÁVEL(VIA INTRAMUSCULAR) FRASCO AMPOLA</t>
    </r>
  </si>
  <si>
    <t>BR0426098</t>
  </si>
  <si>
    <r>
      <t>CIANOCOBALAMINA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1000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MCG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INJETÁVEL AMPOLA 2 ML</t>
    </r>
  </si>
  <si>
    <t>BR0267632</t>
  </si>
  <si>
    <r>
      <t>CIPROFLOXACINO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CLORIDRATO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 REVESTIDO</t>
    </r>
  </si>
  <si>
    <t>BR0268439</t>
  </si>
  <si>
    <r>
      <t>CLARITROMICINA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</si>
  <si>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BR0268436</t>
  </si>
  <si>
    <r>
      <t>CLINDAMICINA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CLORIDRATO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300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CAPSULA</t>
    </r>
  </si>
  <si>
    <t>BR0267522</t>
  </si>
  <si>
    <r>
      <t>CLOMIPRAMINA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CLORIDRATO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COMPRIMIDO REVESTIDO</t>
    </r>
  </si>
  <si>
    <t>BR0270120</t>
  </si>
  <si>
    <r>
      <t>CLONAZEPAM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2,5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ORAL FRASCO 20 ML</t>
    </r>
  </si>
  <si>
    <t>BR0267162</t>
  </si>
  <si>
    <r>
      <t>CLORETO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DE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POTASSIO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191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(19,1%)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INJETÁVEL AMPOLA 10 ML</t>
    </r>
  </si>
  <si>
    <t>BR0268236</t>
  </si>
  <si>
    <r>
      <t>CLORETO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DE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SODIO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9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SOLUCAO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INJETAVEL 500 ML -SISTEMA FECHADO</t>
    </r>
  </si>
  <si>
    <t>BR0375474</t>
  </si>
  <si>
    <r>
      <t>CLORETO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DE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SÓDIO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9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SPRAY </t>
    </r>
    <r>
      <rPr>
        <sz val="10"/>
        <color rgb="FF000000"/>
        <rFont val="Century Gothic"/>
        <family val="2"/>
      </rPr>
      <t>NASAL FR 50 ML</t>
    </r>
  </si>
  <si>
    <t>BR0267638</t>
  </si>
  <si>
    <r>
      <t>CLORPROMAZINA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CLORIDRATO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</si>
  <si>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BR0267635</t>
  </si>
  <si>
    <r>
      <t>CLORPROMAZINA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CLORIDRATO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</si>
  <si>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BR0340207</t>
  </si>
  <si>
    <r>
      <t>CLORPROMAZINA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CLORIDRATO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40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ORAL FRASCO 20 ML</t>
    </r>
  </si>
  <si>
    <t>BR0268069</t>
  </si>
  <si>
    <r>
      <t>CLORPROMAZINA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CLORIDRATO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INJETÁVEL AMPOLA 5 ML</t>
    </r>
  </si>
  <si>
    <t>BR0267187</t>
  </si>
  <si>
    <r>
      <t>DEXAMETASONA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SUSPENSÃO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OFTÁLMICA FRASCO 5 ML</t>
    </r>
  </si>
  <si>
    <t>BR0269388</t>
  </si>
  <si>
    <r>
      <t>DEXAMETASONA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4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</si>
  <si>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BR0267643</t>
  </si>
  <si>
    <r>
      <t>DEXAMETASONA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CREME DERMATOLÓGICO BISNAGA 10 G</t>
    </r>
  </si>
  <si>
    <t>BR0292427</t>
  </si>
  <si>
    <r>
      <t>DEXAMETASONA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FOSFATO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DISSODICO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4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INJETÁVEL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 xml:space="preserve"> AMPOLA 2,5 ML</t>
    </r>
  </si>
  <si>
    <t>BR0267646</t>
  </si>
  <si>
    <r>
      <t>DEXCLORFENIRAMINA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MALEATO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0,4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ORAL FRASCO 100 ML (VARIAÇÃO ACEITÁVEL + 20 ML) COM COPO MEDIDOR</t>
    </r>
  </si>
  <si>
    <t>BR0267645</t>
  </si>
  <si>
    <r>
      <t>DEXCLORFENIRAMINA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MALEATO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</si>
  <si>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BR0267194</t>
  </si>
  <si>
    <r>
      <t>DIAZEPAM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INJETÁVEL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AMPOLA 2 ML</t>
    </r>
  </si>
  <si>
    <t>BR0267197</t>
  </si>
  <si>
    <r>
      <t>DIAZEPAM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</si>
  <si>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BR0267195</t>
  </si>
  <si>
    <r>
      <t>DIAZEPAM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</si>
  <si>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BR0267647</t>
  </si>
  <si>
    <r>
      <t>DIGOXINA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0,25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</si>
  <si>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BR0267203</t>
  </si>
  <si>
    <r>
      <t>DIPIRONA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SÓDICA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</si>
  <si>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BR0268252</t>
  </si>
  <si>
    <r>
      <t>DIPIRONA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SODICA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INJETÁVEL</t>
    </r>
    <r>
      <rPr>
        <sz val="10"/>
        <color theme="1"/>
        <rFont val="Century Gothic"/>
        <family val="2"/>
      </rPr>
      <t xml:space="preserve">  </t>
    </r>
    <r>
      <rPr>
        <sz val="10"/>
        <color rgb="FF000000"/>
        <rFont val="Century Gothic"/>
        <family val="2"/>
      </rPr>
      <t>AMPOLA 2 ML</t>
    </r>
  </si>
  <si>
    <t>BR0267205</t>
  </si>
  <si>
    <r>
      <t>DIPIRONA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SÓDICA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ORAL FRASCO GOTAS 20 ML</t>
    </r>
  </si>
  <si>
    <t>BR0268960</t>
  </si>
  <si>
    <r>
      <t>DOPAMINA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CLORIDRATO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INJETÁVEL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 xml:space="preserve"> AMPOLA 10 ML</t>
    </r>
  </si>
  <si>
    <t>BR0268493</t>
  </si>
  <si>
    <r>
      <t>DOXAZOSINA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MESILATO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</si>
  <si>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BR0268495</t>
  </si>
  <si>
    <r>
      <t>DOXAZOSINA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MESILATO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4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</si>
  <si>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BR0267651</t>
  </si>
  <si>
    <r>
      <t>ENALAPRIL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MALEATO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</si>
  <si>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BR0267652</t>
  </si>
  <si>
    <r>
      <t>ENALAPRIL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MALEATO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</si>
  <si>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BR0267650</t>
  </si>
  <si>
    <r>
      <t>ENALAPRIL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MALEATO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</si>
  <si>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BR0268255</t>
  </si>
  <si>
    <r>
      <t>EPINEFRINA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HEMITARTARATO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INJETÁVEL AMPOLA 1 ML</t>
    </r>
  </si>
  <si>
    <t>BR0269998</t>
  </si>
  <si>
    <r>
      <t>ERITROMICINA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ESTOLATO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SUSPENSÃO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ORAL FRASCO 60 ML</t>
    </r>
  </si>
  <si>
    <t>BR0269996</t>
  </si>
  <si>
    <r>
      <t>ERITROMICINA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ESTOLATO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</si>
  <si>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BR0267654</t>
  </si>
  <si>
    <r>
      <t>ESPIRONOLACTONA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</si>
  <si>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BR0267653</t>
  </si>
  <si>
    <r>
      <t>ESPIRONOLACTONA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</si>
  <si>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BR0267657</t>
  </si>
  <si>
    <r>
      <t>FENITOÍNA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SÓDICA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</si>
  <si>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BR0267107</t>
  </si>
  <si>
    <r>
      <t>FENITOINA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SODICA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INJETÁVEL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 xml:space="preserve"> AMPOLA 5 ML</t>
    </r>
  </si>
  <si>
    <t>BR0267660</t>
  </si>
  <si>
    <r>
      <t>FENOBARBITAL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SODICO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</si>
  <si>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BR0300725</t>
  </si>
  <si>
    <r>
      <t>FENOBARBITAL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SÓDICO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INJETÁVEL AMPOLA 2 ML</t>
    </r>
  </si>
  <si>
    <t>BR0300723</t>
  </si>
  <si>
    <r>
      <t>FENOBARBITAL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SÓDICO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40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ORAL FRASCO 20 ML</t>
    </r>
  </si>
  <si>
    <t>BR0267662</t>
  </si>
  <si>
    <r>
      <t>FLUCONAZOL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150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CAPSULA GELATINOSA DURA</t>
    </r>
  </si>
  <si>
    <t>BR0273009</t>
  </si>
  <si>
    <r>
      <t>FLUOXETINA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CLORIDRATO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CAPSULA GELATINOSA DURA</t>
    </r>
  </si>
  <si>
    <t>BR0268292</t>
  </si>
  <si>
    <r>
      <t>FOLINATO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DE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CALCIO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</si>
  <si>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BR0267666</t>
  </si>
  <si>
    <r>
      <t>FUROSEMIDA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INJETÁVEL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 xml:space="preserve"> AMPOLA 2 ML</t>
    </r>
  </si>
  <si>
    <t>BR0267663</t>
  </si>
  <si>
    <r>
      <t>FUROSEMIDA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40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</si>
  <si>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BR0406308</t>
  </si>
  <si>
    <r>
      <t>GENTAMICINA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SULFATO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OFTÁLMICA FRASCO 5 ML</t>
    </r>
  </si>
  <si>
    <t>BR0267671</t>
  </si>
  <si>
    <r>
      <t>GLIBENCLAMIDA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</si>
  <si>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BR0442755</t>
  </si>
  <si>
    <r>
      <t>GLICLAZIDA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60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DE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LIBERACAO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PROLONGADA</t>
    </r>
  </si>
  <si>
    <t>BR0442754</t>
  </si>
  <si>
    <r>
      <t>GLICLAZIDA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30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DE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LIBERACAO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PROLONGADA</t>
    </r>
  </si>
  <si>
    <t>BR0270092</t>
  </si>
  <si>
    <r>
      <t>GLICOSE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(5%)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SOLUCAO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INJETAVEL 500 ML -SISTEMA FFECHADO</t>
    </r>
  </si>
  <si>
    <t>BR0267541</t>
  </si>
  <si>
    <r>
      <t>GLICOSE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(50%)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SOLUCAO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INJETAVEL AMPOLA 20 ML</t>
    </r>
  </si>
  <si>
    <t>BR0292196</t>
  </si>
  <si>
    <r>
      <t>HALOPERIDOL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INJETÁVEL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(VIA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INTRAMUSCULAR) AMPOLA 1 ML</t>
    </r>
  </si>
  <si>
    <t>BR0267670</t>
  </si>
  <si>
    <r>
      <t>HALOPERIDOL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</si>
  <si>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BR0292195</t>
  </si>
  <si>
    <r>
      <t>HALOPERIDOL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ORAL FRASCO 20 ML</t>
    </r>
  </si>
  <si>
    <t>BR0267669</t>
  </si>
  <si>
    <r>
      <t>HALOPERIDOL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</si>
  <si>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BR0292194</t>
  </si>
  <si>
    <r>
      <t>HALOPERIDOL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DECANOATO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INJETÁVEL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 xml:space="preserve"> AMPOLA 1 ML</t>
    </r>
  </si>
  <si>
    <r>
      <t>HEPARINA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SODICA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UI/0,25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INJETÁVEL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(VIA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SUBCUTÂNEA)AMPOLA 0,25 ML</t>
    </r>
  </si>
  <si>
    <t>BR0268111</t>
  </si>
  <si>
    <r>
      <t>HIDRALAZINA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CLORIDRATO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DRÁGEA</t>
    </r>
  </si>
  <si>
    <t>BR0268112</t>
  </si>
  <si>
    <r>
      <t>HIDRALAZINA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CLORIDRATO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DRÁGEA</t>
    </r>
  </si>
  <si>
    <t>BR0267674</t>
  </si>
  <si>
    <r>
      <t>HIDROCLOROTIAZIDA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</si>
  <si>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BR0342135</t>
  </si>
  <si>
    <r>
      <t>HIDROCORTISONA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PÓ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PARA 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 xml:space="preserve">INJETÁVEL </t>
    </r>
  </si>
  <si>
    <t>BR0342134</t>
  </si>
  <si>
    <r>
      <t>HIDROCORTISONA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PÓ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PARA 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 xml:space="preserve">INJETÁVEL </t>
    </r>
  </si>
  <si>
    <t>BR0345240</t>
  </si>
  <si>
    <r>
      <t>HIDROCORTISONA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ACETATO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CREME BISNAGA 20 G</t>
    </r>
  </si>
  <si>
    <t>BR0340783</t>
  </si>
  <si>
    <r>
      <t>HIDROXIDO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DE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ALUMINIO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61,5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SUSPENSAO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ORAL FRASCO 150 ML</t>
    </r>
  </si>
  <si>
    <t>BR0270042</t>
  </si>
  <si>
    <r>
      <t>HIPROMELOSE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SOLUCAO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OFTALMICA FRASCO 10 ML</t>
    </r>
  </si>
  <si>
    <t>BR0294648</t>
  </si>
  <si>
    <r>
      <t>IBUPROFENO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 REVESTIDO</t>
    </r>
  </si>
  <si>
    <t>BR0294643</t>
  </si>
  <si>
    <r>
      <t>IBUPROFENO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SUSPENSÃO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 xml:space="preserve">ORAL GOTAS FRASCO 30 ML </t>
    </r>
  </si>
  <si>
    <t>BR0267676</t>
  </si>
  <si>
    <r>
      <t>IBUPROFENO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600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 REVESTIDO</t>
    </r>
  </si>
  <si>
    <t>BR0268331</t>
  </si>
  <si>
    <r>
      <t>IPRATRÓPIO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BROMETO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0,25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PARA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INALAÇÃO FRASCO 20 ML</t>
    </r>
  </si>
  <si>
    <t>BR0273395</t>
  </si>
  <si>
    <r>
      <t>ISOSSORBIDA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DINITRATO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SUBLINGUAL</t>
    </r>
  </si>
  <si>
    <t>BR0273400</t>
  </si>
  <si>
    <r>
      <t>ISOSSORBIDA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MONONITRATO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</si>
  <si>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BR0273401</t>
  </si>
  <si>
    <r>
      <t>ISOSSORBIDA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MONONITRATO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40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</si>
  <si>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BR0268861</t>
  </si>
  <si>
    <r>
      <t>ITRACONAZOL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CAPSULA</t>
    </r>
  </si>
  <si>
    <t>BR0376767</t>
  </si>
  <si>
    <r>
      <t>IVERMECTINA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6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</si>
  <si>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BR0383750</t>
  </si>
  <si>
    <r>
      <t>LACTULOSE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667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XAROPE FRASCO 120 ML</t>
    </r>
  </si>
  <si>
    <t>BR0270128</t>
  </si>
  <si>
    <r>
      <t>LEVODOPA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+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BENSERAZIDA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100+25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</si>
  <si>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BR0270126</t>
  </si>
  <si>
    <r>
      <t>LEVODOPA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+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BENSERAZIDA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200+50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</si>
  <si>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BR0270130</t>
  </si>
  <si>
    <r>
      <t>LEVODOPA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+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CARBIDOPA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250+25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</si>
  <si>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BR0268123</t>
  </si>
  <si>
    <r>
      <t>LEVOTIROXINA SÓDICA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MCG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</si>
  <si>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BR0268125</t>
  </si>
  <si>
    <r>
      <t>LEVOTIROXINA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SÓDICA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MCG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</si>
  <si>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BR0268124</t>
  </si>
  <si>
    <r>
      <t>LEVOTIROXINA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SÓDICA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MCG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</si>
  <si>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BR0269845</t>
  </si>
  <si>
    <r>
      <t>LIDOCAINA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CLORIDRATO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AEROSSOL FRASCO 50 ML</t>
    </r>
  </si>
  <si>
    <t>BR0269846</t>
  </si>
  <si>
    <r>
      <t>LIDOCAINA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CLORIDRATO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GEL TÓPICO BISNAGA 30 G</t>
    </r>
  </si>
  <si>
    <t>BR0273467</t>
  </si>
  <si>
    <r>
      <t>LORATADINA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XAROPE FRASCO 100 ML</t>
    </r>
  </si>
  <si>
    <t>BR0273466</t>
  </si>
  <si>
    <r>
      <t>LORATADINA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</si>
  <si>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BR0268856</t>
  </si>
  <si>
    <r>
      <t>LOSARTANA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POTASSICA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REVESTIDO</t>
    </r>
  </si>
  <si>
    <t>BR0267690</t>
  </si>
  <si>
    <r>
      <t>METFORMINA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CLORIDRATO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 REVESTIDO</t>
    </r>
  </si>
  <si>
    <t>BR0267691</t>
  </si>
  <si>
    <r>
      <t>METFORMINA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CLORIDRATO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850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 REVESTIDO</t>
    </r>
  </si>
  <si>
    <t>BR0267689</t>
  </si>
  <si>
    <r>
      <t>METILDOPA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250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 REVESTIDO</t>
    </r>
  </si>
  <si>
    <t>BR0267312</t>
  </si>
  <si>
    <r>
      <t>METOCLOPRAMIDA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CLORIDRATO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</si>
  <si>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BR0267311</t>
  </si>
  <si>
    <r>
      <t>METOCLOPRAMIDA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CLORIDRATO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4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ORAL 10 ML</t>
    </r>
  </si>
  <si>
    <t>BR0267310</t>
  </si>
  <si>
    <r>
      <t>METOCLOPRAMIDA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CLORIDRATO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INJETÁVEL AMPOLA 2 ML</t>
    </r>
  </si>
  <si>
    <t>BR0276658</t>
  </si>
  <si>
    <r>
      <t>METOPROLOL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SUCCINATO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REVESTIDO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DE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LIBERACAO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CONTROLADA</t>
    </r>
  </si>
  <si>
    <t>BR0276656</t>
  </si>
  <si>
    <r>
      <t>METOPROLOL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SUCCINATO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REVESTIDO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DE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LIBERACAO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CONTROLADA</t>
    </r>
  </si>
  <si>
    <t>BR0276657</t>
  </si>
  <si>
    <r>
      <t>METOPROLOL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SUCCINATO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REVESTIDO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DE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LIBERACAO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CONTROLADA</t>
    </r>
  </si>
  <si>
    <t>BR0268499</t>
  </si>
  <si>
    <r>
      <t>METRONIDAZOL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400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</si>
  <si>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BR0345300</t>
  </si>
  <si>
    <r>
      <t>METRONIDAZOL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GEL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VAGINAL BISNAGA 50 G + APLICADOR</t>
    </r>
  </si>
  <si>
    <t>BR0267717</t>
  </si>
  <si>
    <r>
      <t>METRONIDAZOL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250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</si>
  <si>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BR0268286</t>
  </si>
  <si>
    <r>
      <t>MICONAZOL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NITRATO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CREME DERMATOLÓGICO BISNAGA 28 G</t>
    </r>
  </si>
  <si>
    <t>BR0268162</t>
  </si>
  <si>
    <t>BR0268267</t>
  </si>
  <si>
    <r>
      <t>MICONAZOL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NITRATO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LOÇÃO CREMOSA FRASCO 30 ML</t>
    </r>
  </si>
  <si>
    <t>BR0267728</t>
  </si>
  <si>
    <r>
      <t>NIFEDIPINO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</si>
  <si>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BR0267378</t>
  </si>
  <si>
    <r>
      <t>NISTATINA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100000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UI/ML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SUSPENSÃO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ORAL FRASCO 50 ML</t>
    </r>
  </si>
  <si>
    <t>BR0268273</t>
  </si>
  <si>
    <r>
      <t>NITROFURANTOINA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CAPSULA</t>
    </r>
  </si>
  <si>
    <t>BR0271606</t>
  </si>
  <si>
    <r>
      <t>NORTRIPTILINA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CLORIDRATO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 xml:space="preserve">CAPSULA </t>
    </r>
  </si>
  <si>
    <t>BR0271610</t>
  </si>
  <si>
    <r>
      <t>NORTRIPTILINA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CLORIDRATO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 xml:space="preserve">CAPSULA </t>
    </r>
  </si>
  <si>
    <t>BR0267712</t>
  </si>
  <si>
    <r>
      <t>OMEPRAZOL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CAPSULA</t>
    </r>
  </si>
  <si>
    <t>BR0268505</t>
  </si>
  <si>
    <r>
      <t>ONDANSETRONA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CLORIDRATO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8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 ORODISPERSÍVEL</t>
    </r>
  </si>
  <si>
    <t>BR0267777</t>
  </si>
  <si>
    <r>
      <t>PARACETAMOL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SOLUCAO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ORAL FRASCO 15 ML</t>
    </r>
  </si>
  <si>
    <t>BR0267778</t>
  </si>
  <si>
    <r>
      <t>PARACETAMOL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</si>
  <si>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BR0267773</t>
  </si>
  <si>
    <r>
      <t>PERMETRINA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LOÇÃO FRASCO 60 ML</t>
    </r>
  </si>
  <si>
    <t>BR0363597</t>
  </si>
  <si>
    <r>
      <t>PERMETRINA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 </t>
    </r>
    <r>
      <rPr>
        <sz val="10"/>
        <color rgb="FF000000"/>
        <rFont val="Century Gothic"/>
        <family val="2"/>
      </rPr>
      <t>LOÇÃO FRASCO 60 ML</t>
    </r>
  </si>
  <si>
    <t>BR0448542</t>
  </si>
  <si>
    <t xml:space="preserve">PIRIDOXINA 40 MG COMPRIMIDO </t>
  </si>
  <si>
    <t>BR0448594</t>
  </si>
  <si>
    <r>
      <t>PREDNISOLONA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FOSFATO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SÓDICO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 xml:space="preserve">ORAL FRASCO 100 ML+ COPO DOSADOR </t>
    </r>
  </si>
  <si>
    <t>BR0448595</t>
  </si>
  <si>
    <r>
      <t>PREDNISOLONA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FOSFATO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SODICO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3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SOLUCAO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ORAL FRSCO 60 ML + COPO DOSADOR</t>
    </r>
  </si>
  <si>
    <t>BR0267743</t>
  </si>
  <si>
    <r>
      <t>PREDNISONA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</si>
  <si>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BR0267741</t>
  </si>
  <si>
    <r>
      <t>PREDNISONA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</si>
  <si>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BR0267768</t>
  </si>
  <si>
    <r>
      <t>PROMETAZINA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CLORIDRATO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</si>
  <si>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BR0267769</t>
  </si>
  <si>
    <r>
      <t>PROMETAZINA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CLORIDRATO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INJETÁVEL AMPOLA 2 ML</t>
    </r>
  </si>
  <si>
    <t>BR0272412</t>
  </si>
  <si>
    <r>
      <t>PROPAFENONA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CLORIDRATO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300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</si>
  <si>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BR0267772</t>
  </si>
  <si>
    <r>
      <t>PROPRANOLOL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CLORIDRATO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40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</si>
  <si>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BR0267736</t>
  </si>
  <si>
    <r>
      <t>RANITIDINA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CLORIDRATO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150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</si>
  <si>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BR0267735</t>
  </si>
  <si>
    <r>
      <t>RANITIDINA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CLORIDRATO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INJETÁVEL</t>
    </r>
    <r>
      <rPr>
        <sz val="10"/>
        <color theme="1"/>
        <rFont val="Century Gothic"/>
        <family val="2"/>
      </rPr>
      <t xml:space="preserve"> AMPOLA 2 ML</t>
    </r>
  </si>
  <si>
    <t>BR0303292</t>
  </si>
  <si>
    <r>
      <t>RINGER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+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LACTATO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DE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SÓDIO SOLUÇÃO INJETÁVEL 500 ML - SISTEMA FECHADO</t>
    </r>
  </si>
  <si>
    <t>BR0268390</t>
  </si>
  <si>
    <r>
      <t>SAIS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DE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REIDRATACAO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ORAL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(CLORETO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SÓDIO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+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GLICOSE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+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CITRATO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DE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SÓDIO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+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CLORETO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DE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POTÁSSIO)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3,5+20,0+2,9+1,5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G</t>
    </r>
    <r>
      <rPr>
        <sz val="10"/>
        <color theme="1"/>
        <rFont val="Century Gothic"/>
        <family val="2"/>
      </rPr>
      <t xml:space="preserve"> ENVELOPE</t>
    </r>
  </si>
  <si>
    <t>BR0294887</t>
  </si>
  <si>
    <r>
      <t>SALBUTAMOL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SULFATO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MCG/DOSE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AEROSSOL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ORAL FRASCO TUBO COM 200 DOSES</t>
    </r>
  </si>
  <si>
    <t>BR0267746</t>
  </si>
  <si>
    <r>
      <t>SINVASTATINA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REVESTIDO</t>
    </r>
  </si>
  <si>
    <t>BR0267747</t>
  </si>
  <si>
    <r>
      <t>SINVASTATINA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REVESTIDO</t>
    </r>
  </si>
  <si>
    <t>BR0267745</t>
  </si>
  <si>
    <r>
      <t>SINVASTATINA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40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REVESTIDO</t>
    </r>
  </si>
  <si>
    <t>BR0272089</t>
  </si>
  <si>
    <r>
      <t>SULFADIAZINA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DE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PRATA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MG/G</t>
    </r>
    <r>
      <rPr>
        <sz val="10"/>
        <color theme="1"/>
        <rFont val="Century Gothic"/>
        <family val="2"/>
      </rPr>
      <t xml:space="preserve"> BISNAGA COM 80 G</t>
    </r>
  </si>
  <si>
    <t>BR0308884</t>
  </si>
  <si>
    <r>
      <t>SULFAMETOXAZOL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+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TRIMETROPRIMA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40+8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SUSPENSAO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ORAL FRASCO 100 ML + COPO MEDIDOR</t>
    </r>
  </si>
  <si>
    <t>BR0308882</t>
  </si>
  <si>
    <r>
      <t>SULFAMETOXAZOL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+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TRIMETROPRIMA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400+80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</si>
  <si>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BR0292345</t>
  </si>
  <si>
    <r>
      <t>SULFATO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FERROSO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 xml:space="preserve">ORAL FRASCO 30 ML </t>
    </r>
  </si>
  <si>
    <t>BR0292344</t>
  </si>
  <si>
    <r>
      <t>SULFATO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FERROSO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40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 REVESTIDO</t>
    </r>
  </si>
  <si>
    <t>BR0268075</t>
  </si>
  <si>
    <r>
      <t>SULFATO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MAGNESIO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%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SOLUCAO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INJETAVEL AMPOLA 10 ML</t>
    </r>
  </si>
  <si>
    <t>BR0272341</t>
  </si>
  <si>
    <r>
      <t>TIAMINA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CLORIDRATO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300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 REVESTIDO</t>
    </r>
  </si>
  <si>
    <t>BR0272581</t>
  </si>
  <si>
    <r>
      <t>TIMOLOL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MALEATO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OFTÁLMICA FRASCO 5 ML</t>
    </r>
  </si>
  <si>
    <t>BR0328529</t>
  </si>
  <si>
    <r>
      <t>VALPROATO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DE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SÓDIO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250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CAPSULA</t>
    </r>
  </si>
  <si>
    <t>BR0328532</t>
  </si>
  <si>
    <r>
      <t>VALPROATO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DE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SÓDIO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XAROPE FRASCO 100 ML</t>
    </r>
  </si>
  <si>
    <t>BR0328530</t>
  </si>
  <si>
    <r>
      <t>VALPROATO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DE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SÓDIO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</si>
  <si>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BR0279269</t>
  </si>
  <si>
    <r>
      <t>VARFARINA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SÓDICA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</si>
  <si>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BR0267424</t>
  </si>
  <si>
    <r>
      <t>VERAPAMIL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CLORIDRATO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2,5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INJETÁVEL AMPOLA 2 ML</t>
    </r>
  </si>
  <si>
    <t>BR0267425</t>
  </si>
  <si>
    <r>
      <t>VERAPAMIL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CLORIDRATO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80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 REVESTIDO</t>
    </r>
  </si>
  <si>
    <t>MEDICAMENTOS INJETÁVEIS</t>
  </si>
  <si>
    <t>BR0292228</t>
  </si>
  <si>
    <t>ACETATO DE MEDROXIPROGESTERONA 150 MG/ML SUSPENÇÃO INJETÁVEL  AMPOLA 1 ML</t>
  </si>
  <si>
    <t>BR0271687</t>
  </si>
  <si>
    <t>ACIDO ASCÓRBICO 100 MG/ML  SOLUÇÃO INJETÁVEL AMPOLA 5 ML</t>
  </si>
  <si>
    <t>BR0315056</t>
  </si>
  <si>
    <t>AGUA BIDESTILADA 10 ML AMPOLA</t>
  </si>
  <si>
    <t>BR0292402</t>
  </si>
  <si>
    <t>AMINOFILINA 24MG/ML SOLUÇÃO INJETÁVEL AMPOLA 10 ML</t>
  </si>
  <si>
    <t>BR0270590</t>
  </si>
  <si>
    <t>BETAMETASONA DIPROPIONATO 5 MG/ML + FOSFATO DISSODICO BETAMETASONA 2 MG/ML AMPOLA 1 ML</t>
  </si>
  <si>
    <t>BR0267282</t>
  </si>
  <si>
    <t>BUTILBROMETO DE ESCOPOLAMINA 20 MG/ML SOLUÇÃO INJETÁVEL AMPOLA 1 ML</t>
  </si>
  <si>
    <t>BR0270621</t>
  </si>
  <si>
    <t>BUTILBROMETO DE ESCOPOLAMINA 4MG/ML+DIPIRONA 500 MG/ML  SOLUÇÃO INJETÁVEL  AMPOLA 5 ML</t>
  </si>
  <si>
    <t>BR0269958</t>
  </si>
  <si>
    <t>BROMOPRIDA 5MG/ML SOLUÇÃO INJETÁVEL  AMPOLA 2 ML</t>
  </si>
  <si>
    <t>BR0448845</t>
  </si>
  <si>
    <t>CETOPROFENO 50MG/ML SOLUÇÃO INJETÁVEL  AMPOLA 2 ML IM</t>
  </si>
  <si>
    <t>BR0340167</t>
  </si>
  <si>
    <t>CIMETIDINA 150MG/ML SOLUÇÃO INJETÁVEL  AMPOLA 2 ML</t>
  </si>
  <si>
    <t>BR0267161</t>
  </si>
  <si>
    <t>CLORETO DE POTÁSSIO 10%  SOLUÇÃO INJETAVEL AMPOLA 10 ML</t>
  </si>
  <si>
    <t>CLORETO DE SÓDIO 0,9% SOLUÇÃO INJETÁVEL AMPOLA 10 ML</t>
  </si>
  <si>
    <t>CLORETO DE SÓDIO 0,9% FRASCO 100 ML SISTEMA FECHADO</t>
  </si>
  <si>
    <t>BR0268237</t>
  </si>
  <si>
    <t>CLORETO DE SÓDIO 0,9% FRASCO 250 ML SISTEMA ABERTO "TWIST OFF"</t>
  </si>
  <si>
    <t>CLORETO DE SODIO 0,9% FRASCO 250 ML SISTEMA FECHADO</t>
  </si>
  <si>
    <t>CLORETO DE SÓDIO 0,9% FRASCO 1000 ML SISTEMA FECHADO</t>
  </si>
  <si>
    <t>BR0274567</t>
  </si>
  <si>
    <t>COMPLEXO B SOLUÇÃO INJETÁVEL AMPOLA 2 ML</t>
  </si>
  <si>
    <t>BR0448981</t>
  </si>
  <si>
    <t>DALTEPARINA SÓDICA 12.500UI/ML SOLUÇÃO INJETÁVEL SERINGA PREENCHIDA 0,2 ML</t>
  </si>
  <si>
    <t>BR0448980</t>
  </si>
  <si>
    <t>DALTEPARINA SÓDICA 25.000UI/ ML SOLUÇÃO INJETÁVEL SERINGA PREENCHIDA 0,2 ML</t>
  </si>
  <si>
    <t>BR0276283</t>
  </si>
  <si>
    <t>DESLANOSÍDEO 0,2MG/ML SOLUÇÃO INJETÁVEL  AMPOLA 2 ML</t>
  </si>
  <si>
    <t>BR0271003</t>
  </si>
  <si>
    <t>DICLOFENACO SÓDICO 25 MG/ML  SOLUÇÃO INJETÁVEL AMPOLA 3 ML</t>
  </si>
  <si>
    <t>BR0272334</t>
  </si>
  <si>
    <t>DIMENIDRINATO+CLORIDRATO DE PIRIDOXINA 50MG+50MG SOLUÇÃO INJETÁVEL AMPOLA 1 ML</t>
  </si>
  <si>
    <t>BR0448982</t>
  </si>
  <si>
    <r>
      <t>ENOXAPARINA 40MG/0,4 ML SOLUÇÃO INJETÁVEL SERINGA PREENCHIDA 0,4 M</t>
    </r>
    <r>
      <rPr>
        <sz val="10"/>
        <color theme="1"/>
        <rFont val="Century Gothic"/>
        <family val="2"/>
      </rPr>
      <t>L.SUBCUTÂNEO</t>
    </r>
  </si>
  <si>
    <t>ENOXAPARINA 60 MG/0,6 ML SOLUÇÃO INJETÁVEL SERINGA PREENCHIDA 0,6 ML.SUBCUTÂNEO.</t>
  </si>
  <si>
    <t>ENOXAPARINA 80MG/0,8ML SOLUÇÃO INJETÁVEL SERINGA PREENCHIDA 0,8ML.SUBCUTÂNEO.</t>
  </si>
  <si>
    <t>BR0271950</t>
  </si>
  <si>
    <t>FENTANILA 50 MCG/ML  SOLUÇÃO INJETÁVEL AMPOLA 2 ML</t>
  </si>
  <si>
    <t>BR0292399</t>
  </si>
  <si>
    <t>FITOMENADIONA 10 MG/MLSOLUÇÃO INJETÁVEL  AMPOLA 1 ML</t>
  </si>
  <si>
    <t>BR0268510</t>
  </si>
  <si>
    <t>FLUMAZENIL 0,1 MG/ML SOLUÇÃO INJETÁVEL AMPOLA 5 ML</t>
  </si>
  <si>
    <t>BR0268256</t>
  </si>
  <si>
    <t>GENTAMICINA 40 MG/ML SOLUÇÃO INJETÁVEL AMPOLA 1 ML</t>
  </si>
  <si>
    <t xml:space="preserve">GLICOSE 5% SOLUÇÃO INJETÁVEL FRASCO 250 ML </t>
  </si>
  <si>
    <t>BR0267540</t>
  </si>
  <si>
    <t>GLICOSE 25%  SOLUÇÃO INJETÁVEL AMPOLA 10 ML</t>
  </si>
  <si>
    <t>BR0270019</t>
  </si>
  <si>
    <t>GLICONATO DE CÁLCIO 10% SOLUÇÃO INJETÁVEL AMPOLA 10 ML</t>
  </si>
  <si>
    <t>BR0268115</t>
  </si>
  <si>
    <t>HIDRALAZINA 20 MG/ML SOLUÇÃO INJETÁVEL AMPOLA 1 ML</t>
  </si>
  <si>
    <t>BR0272796</t>
  </si>
  <si>
    <t>HEPARINA 5000 UI/ML SOLUÇÃO INJETÁVEL AMPOLA 5 ML</t>
  </si>
  <si>
    <t>BR0273836</t>
  </si>
  <si>
    <t>INSULINA GLARGINA 100U/ML SOLUÇÃO INJETÁVEL FRASCO-AMPOLA 10 ML</t>
  </si>
  <si>
    <t>INSULINA GLARGINA 100U/ML SOLUÇÃO INJETÁVEL REFIL 3 ML</t>
  </si>
  <si>
    <t>BR0276233</t>
  </si>
  <si>
    <t>INSULINA LISPRO 100UI/ML SOLUÇÃO INJETÁVEL FRASCO 10 ML</t>
  </si>
  <si>
    <t>BR0269843</t>
  </si>
  <si>
    <t>LIDOCAINA 2% SEM VASOCONSTRITOR SOLUÇÃO INJETÁVEL FRASCO-AMPOLA 20 ML</t>
  </si>
  <si>
    <t>BR0268481</t>
  </si>
  <si>
    <t>MIDAZOLAM 5 MG/ML SOLUÇÃO INJETÁVEL  AMPOLA 3 ML</t>
  </si>
  <si>
    <t>BR0273404</t>
  </si>
  <si>
    <t>BR0304872</t>
  </si>
  <si>
    <t>MORFINA 0,2 MG/ML SOLUÇÃO INJETÁVEL AMPOLA 1 ML</t>
  </si>
  <si>
    <t>BR0272326</t>
  </si>
  <si>
    <t xml:space="preserve">NALOXONA 0,4 MG/ML AMPOLA 1 ML </t>
  </si>
  <si>
    <t>BR0270846</t>
  </si>
  <si>
    <t>NORETISTERONA+ESTRADIOL 50MG/ML+5 MG/ML SERINGA PRÉ-ENCHIDA</t>
  </si>
  <si>
    <t>BR0268160</t>
  </si>
  <si>
    <t>OMEPRAZOL 40 MG PÓ LIOFILIZADO + SOLUÇÃO DILUENTE 10 ML</t>
  </si>
  <si>
    <t>BR0268507</t>
  </si>
  <si>
    <t>0NDANSETRONA 4 MG/2ML SOLUÇÃO INJETÁVEL AMPOLA 2 ML</t>
  </si>
  <si>
    <t>BR0272329</t>
  </si>
  <si>
    <t>PETIDINA 50 MG/ML SOLUÇÃO INJETÁVEL AMPOLA 2 ML</t>
  </si>
  <si>
    <t>BR0268532</t>
  </si>
  <si>
    <t>TENOXICAM 20 MG PÓ LIOFILIZADO FRASCO-AMPOLA</t>
  </si>
  <si>
    <t>BR0401890</t>
  </si>
  <si>
    <t>CIANOCOBALAMINA 5.000 MCG (AMPOLA I)+ TIAMINA 100 MG COM PIRIDOXINA 100 MG (AMPOLA II) INJETÁVEL.PREÇO COTADO DEVE SER DE UMA DOSE (1 AMP I + 1 AMPOLA II).</t>
  </si>
  <si>
    <t>BR0292382</t>
  </si>
  <si>
    <t>TRAMADOL 50 MG/ML SOLUÇÃO INJETÁVEL AMPOLA 1 ML</t>
  </si>
  <si>
    <t>MEDICAMENTOS COMPLEMENTARES</t>
  </si>
  <si>
    <t>BR0448838</t>
  </si>
  <si>
    <t>ACEBROFILINA 5 MG/ML XAROPE 120 ML + COPO MEDIDOR (VARIAÇÃO PERMITIDA - 20ML)</t>
  </si>
  <si>
    <t>BR0448839</t>
  </si>
  <si>
    <t>ACEBROFILINA 10 MG/ML XAROPE 120 ML + COPO MEDIDOR (VARIAÇÃO PERMITIDA -20ML)</t>
  </si>
  <si>
    <t>BR0309040</t>
  </si>
  <si>
    <t xml:space="preserve">ACIDO URSODESOXICÓLICO 300 MG COMPRIMIDO </t>
  </si>
  <si>
    <t>BR0271357</t>
  </si>
  <si>
    <t>ALPRAZOLAM 0,5 MG COMPRIMIDO</t>
  </si>
  <si>
    <t>BR0271356</t>
  </si>
  <si>
    <t>ALPRAZOLAM 1 MG COMPRIMIDO</t>
  </si>
  <si>
    <t>BR0284465</t>
  </si>
  <si>
    <t>ALPRAZOLAM 2 MG COMPRIMIDO</t>
  </si>
  <si>
    <t>BR0446264</t>
  </si>
  <si>
    <t>AMBROXOL 3 MG/ML XAROPE FRASCO 120 ML + COPO MEDIDOR (VARIAÇÃO PERMITIDA -20ML)</t>
  </si>
  <si>
    <t>BR0446263</t>
  </si>
  <si>
    <t>AMBROXOL 6 MG/ML XAROPE FRASCO 120 ML +COPO MEDIDOR (VARIAÇÃO PERMITIDA -20ML)</t>
  </si>
  <si>
    <t>BR0267511</t>
  </si>
  <si>
    <t>AMINOFILINA 100 MG COMPRIMIDO</t>
  </si>
  <si>
    <t>BR0267515</t>
  </si>
  <si>
    <t>AMPICILINA 500 MG COMPRIMIDO</t>
  </si>
  <si>
    <t>BR0267516</t>
  </si>
  <si>
    <t>ATENOLOL 25 MG COMPRIMIDO</t>
  </si>
  <si>
    <t>BR0268081</t>
  </si>
  <si>
    <t>ATORVASTATINA CÁLCICA 20 MG COMPRIMIDO REVESTIDO</t>
  </si>
  <si>
    <t>BR0268083</t>
  </si>
  <si>
    <t>AZATIOPRINA 50 MG COMPRIMIDO</t>
  </si>
  <si>
    <t>BR0271746</t>
  </si>
  <si>
    <t>BACLOFENO 10 MG COMPRIMIDO</t>
  </si>
  <si>
    <t>BR0267582</t>
  </si>
  <si>
    <t>BECLOMETASONA 50 MCG SPRAY NASAL AQUOSO 200 DOSES</t>
  </si>
  <si>
    <t>BR0267936</t>
  </si>
  <si>
    <t>BETAISTINA 16 MG COMPRIMIDO</t>
  </si>
  <si>
    <t>BR0343573</t>
  </si>
  <si>
    <t>BETAISTINA 24 MG COMPRIMIDO</t>
  </si>
  <si>
    <t>BR0267077</t>
  </si>
  <si>
    <t>BEZAFIBRATO 200 MG COMPRIMIDO REVESTIDO</t>
  </si>
  <si>
    <t>BR0271848</t>
  </si>
  <si>
    <t>BIMATOPROSTA 0,03% SOLUÇÃO OFTÁLMICA FRASCO 3 ML</t>
  </si>
  <si>
    <t>BR0269603</t>
  </si>
  <si>
    <t>BISACODIL 5 MG DRÁGEA</t>
  </si>
  <si>
    <t>BR0268352</t>
  </si>
  <si>
    <t>BRIMONIDINA 0,2% SOLUÇÃO OFTÁLMICA FRASCO 5 ML</t>
  </si>
  <si>
    <t>BR0271773</t>
  </si>
  <si>
    <t>BROMAZEPAM 3 MG COMPRIMIDO</t>
  </si>
  <si>
    <t>BR0271774</t>
  </si>
  <si>
    <t>BROMAZEPAM 6 MG COMPRIMIDO</t>
  </si>
  <si>
    <t>BR0269822</t>
  </si>
  <si>
    <t>BROMEXINA 0,8 MG/ML XAROPE FRASCO 120 ML +COPO MEDIDOR (VARIAÇÃO PERMITIDA -20 ML)</t>
  </si>
  <si>
    <t>BR0269821</t>
  </si>
  <si>
    <t>BROMEXINA 1,6 MG/ML XAROPE FRASCO 120 ML + COPO MEDIDOR (VARIAÇÃO PERMITIDA -20ML)</t>
  </si>
  <si>
    <t>BR0269954</t>
  </si>
  <si>
    <t>BROMOPRIDA 10 MG COMPRIMIDO</t>
  </si>
  <si>
    <t>BR0269956</t>
  </si>
  <si>
    <t>BROMOPRIDA 4MG/ML SOLUÇÃO ORAL FRASCO 20 ML</t>
  </si>
  <si>
    <t>BR0268994</t>
  </si>
  <si>
    <t>BUPROPIONA 150 MG COMPRIMIDO REVESTIDO</t>
  </si>
  <si>
    <t>BR0267283</t>
  </si>
  <si>
    <t>BUTILBROMETO DE ESCOPOLAMINA 10 MG COMPRIMIDO REVESTIDO</t>
  </si>
  <si>
    <t>BR0267281</t>
  </si>
  <si>
    <t>BUTILBROMETO DE ESCOPOLAMINA 10 MG/ML SOLUÇÃO ORAL FRASCO 20 ML</t>
  </si>
  <si>
    <t>BR0270620</t>
  </si>
  <si>
    <t>BUTILBROMETO DE ESCOPOLAMINA+DIPIRONA 10MG+250 MG COMPRIMIDO REVESTIDO</t>
  </si>
  <si>
    <t>BR0270622</t>
  </si>
  <si>
    <t>BUTILBROMETO DE ESCOPOLAMINA 6,67MG/ML+ DIPIRONA 333,4 MG/ML SOLUÇÃO ORAL FRASCO 20 ML</t>
  </si>
  <si>
    <t>BR0267615</t>
  </si>
  <si>
    <t>CAPTOPRIL 50 MG COMPRIMIDO</t>
  </si>
  <si>
    <t>BR0305428</t>
  </si>
  <si>
    <t>BR0267151</t>
  </si>
  <si>
    <t>CETOCONAZOL 200 MG COMPRIMIDO</t>
  </si>
  <si>
    <t>BR0308736</t>
  </si>
  <si>
    <t xml:space="preserve">CETOCONAZOL 20 MG/G CREME DERMATOLÓGICO BISNAGA 30 G </t>
  </si>
  <si>
    <t>BR0393813</t>
  </si>
  <si>
    <t>CETOPROFENO 100 MG COMPRIMIDO</t>
  </si>
  <si>
    <t>BR0282313</t>
  </si>
  <si>
    <t>CICLOBENZAPRINA 10 MG COMPRIMIDO</t>
  </si>
  <si>
    <t>BR0272134</t>
  </si>
  <si>
    <t>CICLOPENTOLATO 1% SOLUÇÃO OFTÁLMICA FRASCO 5 ML</t>
  </si>
  <si>
    <t>BR0276378</t>
  </si>
  <si>
    <t>CILOSTAZOL 100 MG COMPRIMIDO</t>
  </si>
  <si>
    <t>BR0267628</t>
  </si>
  <si>
    <t>CINARIZINA 25 MG COMPRIMIDO</t>
  </si>
  <si>
    <t>BR0267629</t>
  </si>
  <si>
    <t>CINARIZINA 75 MG COMPRIMIDO</t>
  </si>
  <si>
    <t>BR0308738</t>
  </si>
  <si>
    <t>CIPROFIBRATO 100 MG COMPRIMIDO</t>
  </si>
  <si>
    <t>BR0272903</t>
  </si>
  <si>
    <t>CITALOPRAM 20 MG COMPRIMIDO REVESTIDO</t>
  </si>
  <si>
    <t>BR0272901</t>
  </si>
  <si>
    <t>CLOBAZAM 10 MG COMPRIMIDO</t>
  </si>
  <si>
    <t>BR0270118</t>
  </si>
  <si>
    <t>CLONAZEPAM 0,5 MG COMPRIMIDO</t>
  </si>
  <si>
    <t>BR0270119</t>
  </si>
  <si>
    <t>CLONAZEPAM 2 MG COMPRIMIDO</t>
  </si>
  <si>
    <t>BR0272045</t>
  </si>
  <si>
    <t>CLOPIDOGREL 75 MG COMPRIMIDO REVESTIDO</t>
  </si>
  <si>
    <t>BR0274497</t>
  </si>
  <si>
    <t>CLORTALIDONA 25 MG COMPRIMIDO</t>
  </si>
  <si>
    <t>BR0267527</t>
  </si>
  <si>
    <t>CLOXAZOLAM 2 MG COMPRIMIDO</t>
  </si>
  <si>
    <t>BR0268958 BR0268959</t>
  </si>
  <si>
    <t xml:space="preserve">COLAGENASE 0,6 U/G OU 1,2 U/G POMADA DERMATOLÓGICA BISNAGA 30 G </t>
  </si>
  <si>
    <t xml:space="preserve">BR0356701 </t>
  </si>
  <si>
    <t>DESOGESTREL 75 MCG COMPRIMIDO</t>
  </si>
  <si>
    <t>BR0271000</t>
  </si>
  <si>
    <t>DICLOFENACO DE SÓDIO 50 MG COMPRIMIDO REVESTIDO</t>
  </si>
  <si>
    <t>BR0267569</t>
  </si>
  <si>
    <t>DILTIAZEM 30 MG COMPRIMIDO</t>
  </si>
  <si>
    <t>BR0267568</t>
  </si>
  <si>
    <t>DILTIAZEM 60 MG COMPRIMIDO</t>
  </si>
  <si>
    <t>BR0273818</t>
  </si>
  <si>
    <t>DIOSMINA + HESPERIDINA 450 +50 MG COMPRIMIDO REVESTIDO</t>
  </si>
  <si>
    <t>BR0272588</t>
  </si>
  <si>
    <t>DIVALPROATO DE SÓDIO 250 MG COMPRIMIDO REVESTIDO</t>
  </si>
  <si>
    <t>BR0352912</t>
  </si>
  <si>
    <t>DIVALPROATO DE SÓDIO 500 MG COMPRIMIDO REVESTIDO DE LIBERAÇÃO PROLONGADA</t>
  </si>
  <si>
    <t>BR0269962</t>
  </si>
  <si>
    <t>DOMPERIDONA 10 MG COMPRIMIDO</t>
  </si>
  <si>
    <t>BR0272580</t>
  </si>
  <si>
    <t>DORZOLAMIDA CLORIDRATO 2% SOLUÇÃO OFTÁLMICA FRASCO 5 ML</t>
  </si>
  <si>
    <t>BR0272579</t>
  </si>
  <si>
    <t>DORZOLAMIDA 2% + TIMOLOL 0,05% SOLUÇÃO OFTÁLMICA FRASCO 5 ML</t>
  </si>
  <si>
    <t>BR0271036</t>
  </si>
  <si>
    <t>DOXICICLINA 100 MG COMPRIMIDO REVESTIDO</t>
  </si>
  <si>
    <t>BR0302442</t>
  </si>
  <si>
    <t>DULOXETINA 30 MG CÁPSULA DE LIBERAÇÃO RETARDADA</t>
  </si>
  <si>
    <t>BR0291770</t>
  </si>
  <si>
    <t>ESCITALOPRAM 10 MG COMPRIMIDO REVESTIDO</t>
  </si>
  <si>
    <t>BR0343494</t>
  </si>
  <si>
    <t>ESPIRAMICINA 500 MG COMPRIMIDO REVESTIDO (EQUIVALENTE A 1.500.000UI)</t>
  </si>
  <si>
    <t>BR0271790</t>
  </si>
  <si>
    <t>FENILEFRINA CLORIDRATO 10% SOLUÇÃO OFTÁLMICA FRASCO 5 ML</t>
  </si>
  <si>
    <t>BR0396471</t>
  </si>
  <si>
    <t>FENOTEROL 5MG/ML  SOLUÇÃO PARA NEBULIZAÇÃO FRASCO 20 ML</t>
  </si>
  <si>
    <t>BR0272478</t>
  </si>
  <si>
    <t xml:space="preserve">FLUNARIZINA 10 MG COMPRIMIDO </t>
  </si>
  <si>
    <t>BR0272944</t>
  </si>
  <si>
    <t>FLUORESCEÍNA SÓDICA 1% SOLUÇÃO OFTÁLMICA FRASCO 3 ML</t>
  </si>
  <si>
    <t>BR0309094</t>
  </si>
  <si>
    <t>FORMOTEROL + BUDESONIDA 12+400 MG CÁPSULA INALATÓRIA OU DOSE DE PÓ INALANTE + INALADOR.</t>
  </si>
  <si>
    <t>BR0268107</t>
  </si>
  <si>
    <t>GABAPENTINA 300 MG CÁPSULA</t>
  </si>
  <si>
    <t>BR0267088</t>
  </si>
  <si>
    <t>GENFIBROZILA 600 MG COMPRIMIDO REVESTIDO</t>
  </si>
  <si>
    <t>BR0305414</t>
  </si>
  <si>
    <t xml:space="preserve">GINKGO BILOBA 80 MG COMPRIMIDO REVESTIDO </t>
  </si>
  <si>
    <t>BR0394237</t>
  </si>
  <si>
    <t xml:space="preserve">GLICOSAMINA+CONDROITINA 1,5 G+1,2 G PÓ PARA SOLUÇÃO ORAL SACHÊ </t>
  </si>
  <si>
    <t>BR0273119</t>
  </si>
  <si>
    <t>GLIMEPIRIDA 2 MG COMPRIMIDO</t>
  </si>
  <si>
    <t>BR0432741</t>
  </si>
  <si>
    <t>HIALURONATO DE SÓDIO 0,15 % SOLUÇÃO OFTALMOLÓGICA FRASCO 10 ML</t>
  </si>
  <si>
    <t>BR0267675</t>
  </si>
  <si>
    <t>HIDROCLOROTIAZIDA 50 MG COMPRIMIDO</t>
  </si>
  <si>
    <t>BR0268110</t>
  </si>
  <si>
    <t>HIDROXIUREIA 500 MG CÁPSULA</t>
  </si>
  <si>
    <t>BR0267292</t>
  </si>
  <si>
    <t>IMIPRAMINA 25 MG COMPRIMIDO REVESTIDO</t>
  </si>
  <si>
    <t>BR0273396</t>
  </si>
  <si>
    <t>ISOSSORBIDA DINITRATO 10 MG COMPRIMIDO</t>
  </si>
  <si>
    <t>BR0324414</t>
  </si>
  <si>
    <t>LAMOTRIGINA 50 MG COMPRIMIDO</t>
  </si>
  <si>
    <t>BR0272809</t>
  </si>
  <si>
    <t>LAMOTRIGINA 100 MG COMPRIMIDO</t>
  </si>
  <si>
    <t>BR0294417</t>
  </si>
  <si>
    <t>LATANOPROSTA 0,005% SOLUÇÃO OFTÁLMICA FRASCO 2,5 ML</t>
  </si>
  <si>
    <t>BR0437284</t>
  </si>
  <si>
    <t>LEVETIRACETAM 750 MG COMPRIMIDO REVESTIDO</t>
  </si>
  <si>
    <t>BR0305270</t>
  </si>
  <si>
    <t>LEVOFLOXACINO 500 MG COMPRIMIDO REVESTIDO</t>
  </si>
  <si>
    <t>BR0268128</t>
  </si>
  <si>
    <t>LEVOMEPROMAZINA  25 MG COMPRIMIDO REVESTIDO</t>
  </si>
  <si>
    <t>BR0268129</t>
  </si>
  <si>
    <t>LEVOMEPROMAZINA 100 MG COMPRIMIDO REVESTIDO</t>
  </si>
  <si>
    <t>BR0268130</t>
  </si>
  <si>
    <t>LEVOMEPROMAZINA 4% SOLUÇÃO ORAL FRASCO 20 ML</t>
  </si>
  <si>
    <t>BR0448804</t>
  </si>
  <si>
    <t>LEVONORGESTREL+ETINILESTRADIOL 0,15+0,03 MG COMPRIMIDO</t>
  </si>
  <si>
    <t>BR0407326</t>
  </si>
  <si>
    <t>LISDEXAFENTAMINA 70 MG CÁPSULA</t>
  </si>
  <si>
    <t>BR0273264</t>
  </si>
  <si>
    <t>LOPERAMIDA 2 MG COMPRIMIDO</t>
  </si>
  <si>
    <t>BR0273473</t>
  </si>
  <si>
    <t>LORAZEPAM 2 MG COMPRIMIDO</t>
  </si>
  <si>
    <t>BR0270786</t>
  </si>
  <si>
    <t xml:space="preserve">LOSARTANA 25 MG COMPRIMIDO </t>
  </si>
  <si>
    <t>BR0267692</t>
  </si>
  <si>
    <t>MEBENDAZOL 100 MG COMPRIMIDO</t>
  </si>
  <si>
    <t>BR0267694</t>
  </si>
  <si>
    <t>MEBENDAZOL 20 MG/ML SUSPENÇÃO ORAL FRASCO 30 ML</t>
  </si>
  <si>
    <t>BR0273554</t>
  </si>
  <si>
    <t>MELOXICAM 15 MG COMPRIMIDO</t>
  </si>
  <si>
    <t>BRO448860</t>
  </si>
  <si>
    <t>MESALAZINA 1.200 MG COMPRIMIDO REVESTIDO LIBERAÇÃO PROLONGADA</t>
  </si>
  <si>
    <t>BR0352414</t>
  </si>
  <si>
    <t>MESALAZINA 500 MG USO RETAL</t>
  </si>
  <si>
    <t>BR0267688</t>
  </si>
  <si>
    <t xml:space="preserve">METILDOPA 500 MG COMPRIMIDO </t>
  </si>
  <si>
    <t>BR0272320</t>
  </si>
  <si>
    <t>METILFENIDATO 10 MG COMPRIMIDO</t>
  </si>
  <si>
    <t>BR0308224</t>
  </si>
  <si>
    <t>METILFENIDATO 18 MG COMPRIMIDO REVESTIDO DE LIBERAÇÃO PROLONGADA</t>
  </si>
  <si>
    <t>BR0308226</t>
  </si>
  <si>
    <t>METILFENIDATO 36 MG COMPRIMIDO REVESTIDO DE LIBERAÇÃO PROLONGADA</t>
  </si>
  <si>
    <t>BR0448579</t>
  </si>
  <si>
    <t>MICOFENOLATO MOFETIL 500 MG COMPRIMIDO REVESTIDO</t>
  </si>
  <si>
    <t>BR0294536</t>
  </si>
  <si>
    <t>MIRTAZAPINA 30 MG COMPRIMIDO REVESTIDO</t>
  </si>
  <si>
    <t>BR0273167</t>
  </si>
  <si>
    <t>NEOMICINA + BACITRACINA 5MG/G + 250 UI/G POMADA DEMATOLÓGICA BISNAGA 10 G (VARIAÇÃO PERMITIDA + 5 G)</t>
  </si>
  <si>
    <t>BR0267729</t>
  </si>
  <si>
    <t xml:space="preserve">NIFEDIPINO 20 MG COMPRIMIDO </t>
  </si>
  <si>
    <t>BR0448641</t>
  </si>
  <si>
    <t xml:space="preserve">NIFEDIPINO 20 MG RETARD COMPRIMIDO </t>
  </si>
  <si>
    <t>BR0273710</t>
  </si>
  <si>
    <t>NIMESULIDA 100 MG COMPRIMIDO</t>
  </si>
  <si>
    <t>BR0273711</t>
  </si>
  <si>
    <t>NIMESULIDA 50 MG/ML SUSPENÇÃO GOTAS FRASCO 15 ML</t>
  </si>
  <si>
    <t>BR0266788</t>
  </si>
  <si>
    <t>NISTATINA 25.000 UI/G CREME VAGINAL 60 G+ 14 APLICADORES</t>
  </si>
  <si>
    <t xml:space="preserve">BR0275116 </t>
  </si>
  <si>
    <t>NITRENDIPINO 10 MG COMPRIMIDO</t>
  </si>
  <si>
    <t>BR0275117</t>
  </si>
  <si>
    <t>NITRENDIPINO 20 MG COMPRIMIDO</t>
  </si>
  <si>
    <t>BR0448808</t>
  </si>
  <si>
    <t xml:space="preserve">NORETISTERONA 0,35 MG COMPRIMIDO  </t>
  </si>
  <si>
    <t>BR0268851</t>
  </si>
  <si>
    <t>NORFLOXACINO 400 MG COMPRIMIDO REVESTIDO</t>
  </si>
  <si>
    <t>BR0354633</t>
  </si>
  <si>
    <t>OLOPATADINA 2,22MG /ML SOLUÇÃO OFTAMOLÓGICA FRASCO 2,5 ML</t>
  </si>
  <si>
    <t>BR0273256</t>
  </si>
  <si>
    <t>OXCARBAMAZEPINA 600 MG COMPRIMIDO REVESTIDO</t>
  </si>
  <si>
    <t>BR0268848</t>
  </si>
  <si>
    <t>PANTOPRAZOL 20 MG CÁPSULA</t>
  </si>
  <si>
    <t>BR0267892</t>
  </si>
  <si>
    <t>PANTOPRAZOL 40 MG CÁPSULA</t>
  </si>
  <si>
    <t>BR0270917</t>
  </si>
  <si>
    <t>PARACETAMOL+CARISOPRODOL+DICLOFENACO DE SÓDIO+CAFEÍNA  300MG+125MG+50MG+30MG COMPRIMIDO</t>
  </si>
  <si>
    <t>BR0270907</t>
  </si>
  <si>
    <t>PARACETAMOL+CODEINA 500MG+30 MG COMPRIMIDO</t>
  </si>
  <si>
    <t>BR0273940</t>
  </si>
  <si>
    <t>PAROXETINA 20 MG CÁPSULA</t>
  </si>
  <si>
    <t>BR0268159</t>
  </si>
  <si>
    <t>PENTOXIFILINA 400 MG COMPRIMIDO REVESTIDO</t>
  </si>
  <si>
    <t>BR0300989</t>
  </si>
  <si>
    <t>PERICIAZINA 4% (40 MG/ML )SOLUÇÃO ORAL FRASCO 20 ML</t>
  </si>
  <si>
    <t>BR0268158</t>
  </si>
  <si>
    <t>PIRIMETAMINA 25 MG COMPRIMIDO</t>
  </si>
  <si>
    <t>BR0388712</t>
  </si>
  <si>
    <t>PREGABALINA 75 MG CÁPSULA</t>
  </si>
  <si>
    <t>BR0273953</t>
  </si>
  <si>
    <t>PROGESTERONA 100 MG CÁPSULA</t>
  </si>
  <si>
    <t>BR0273135</t>
  </si>
  <si>
    <t>PROPATILNITRATO 10 MG COMPRIMIDO</t>
  </si>
  <si>
    <t>BR0269571</t>
  </si>
  <si>
    <t>PROXIMETACAÍNA CLORIDRATO SOLUÇÃO OFTÁLMICA 5 MG/ML FRASCO 5 ML</t>
  </si>
  <si>
    <t>BR0272832</t>
  </si>
  <si>
    <t>QUETIAPINA 100 MG COMPRIMIDO REVESTIDO</t>
  </si>
  <si>
    <t>BR0272839</t>
  </si>
  <si>
    <t>RISPERIDONA 1 MG COMPRIMIDO REVESTIDO</t>
  </si>
  <si>
    <t>BR0268149</t>
  </si>
  <si>
    <t>RISPERIDONA 2 MG COMPRIMIDO REVESTIDO</t>
  </si>
  <si>
    <t>BR0284105</t>
  </si>
  <si>
    <t>RISPERIDONA 3 MG COMPRIMIDO REVESTIDO</t>
  </si>
  <si>
    <t xml:space="preserve">BR0394103 </t>
  </si>
  <si>
    <t>RIVAROXABANA 10 MG COMPRIMIDO</t>
  </si>
  <si>
    <t>BR0412092</t>
  </si>
  <si>
    <t>RIVAROXABANA 15 MG COMPRIMIDO REVESTIDO</t>
  </si>
  <si>
    <t>BR0412091</t>
  </si>
  <si>
    <t>RIVAROXABANA 20 MG COMPRIMIDO REVESTIDO</t>
  </si>
  <si>
    <t>BR0403990</t>
  </si>
  <si>
    <t xml:space="preserve">ROFLUMILASTE 500 MCG COMPRIMIDO REVESTIDO </t>
  </si>
  <si>
    <t>BR0282881</t>
  </si>
  <si>
    <t>ROSUVASTATINA CÁLCICA 10 MG COMPRIMIDO REVESTIDO</t>
  </si>
  <si>
    <t>BR0292331</t>
  </si>
  <si>
    <t>SALBUTAMOL 0,4 MG/ML XAROPE FRASCO 120 ML +COPO MEDIDOR (VARIAÇÃO PERMITIDA - 20 ML)</t>
  </si>
  <si>
    <t>BR0268299</t>
  </si>
  <si>
    <t>SECNIDAZOL 1000 COMPRIMIDO REVESTIDO</t>
  </si>
  <si>
    <t>BR0272365</t>
  </si>
  <si>
    <t>SERTRALINA 50 MG COMPRIMIDO REVESTIDO</t>
  </si>
  <si>
    <t>BR0412965</t>
  </si>
  <si>
    <t>SIMETICONA 75 MG/ML SOLUÇÃO FRASCO 15 ML</t>
  </si>
  <si>
    <t>BR0412963</t>
  </si>
  <si>
    <t>SIMETICONA 40 MG COMPRIMIDO</t>
  </si>
  <si>
    <t>BR0405899</t>
  </si>
  <si>
    <t>BR0267765</t>
  </si>
  <si>
    <t>SULFADIAZINA 500 MG COMPRIMIDO</t>
  </si>
  <si>
    <t xml:space="preserve">SULFADIAZINA DE PRATA 1% (10 MG/G)CREME DERMATOLÓGICO POTE 400 G </t>
  </si>
  <si>
    <t>BR0268153</t>
  </si>
  <si>
    <t>SULFASSALAZINA 500 MG COMP</t>
  </si>
  <si>
    <t>BR0288275</t>
  </si>
  <si>
    <t>TINIDAZOL + MICONAZOL 30MG/G +20 MG/G CREME VAGINAL BISNAGA 45 G + 7 APLICADORES</t>
  </si>
  <si>
    <t>BR0272366</t>
  </si>
  <si>
    <t>TIORIDAZINA 50 MG DRÁGEA</t>
  </si>
  <si>
    <t>BR0272367</t>
  </si>
  <si>
    <t>TIORIDAZINA 100 MG DRÁGEA</t>
  </si>
  <si>
    <t>BR0448642</t>
  </si>
  <si>
    <t>TIORIDAZINA 200 MG COMPRIMIDO LIBERAÇÃO CONTROLADA</t>
  </si>
  <si>
    <t>BR0276961</t>
  </si>
  <si>
    <t>TIZANIDINA 2 MG COMPRIMIDO</t>
  </si>
  <si>
    <t>BR0272850</t>
  </si>
  <si>
    <t>TOPIRAMATO 50 MG COMPRIMIDO REVESTIDO</t>
  </si>
  <si>
    <t>BR0268005</t>
  </si>
  <si>
    <t>TRAVOPROSTA 0,04 MG/ML SOLUÇÃO OFTÁLMICA FRASCO 2,5 ML</t>
  </si>
  <si>
    <t>BR0276948</t>
  </si>
  <si>
    <t>TRAZODONA 50 MG COMPRIMIDO</t>
  </si>
  <si>
    <t>BR0274561</t>
  </si>
  <si>
    <t>TROPICAMIDA 1% SOLUÇÃO OFTÁLMICA FRASCO 5 ML</t>
  </si>
  <si>
    <t>BR0306145</t>
  </si>
  <si>
    <t>VALSARTANA 160 MG COMPRIMIDO REVESTIDO</t>
  </si>
  <si>
    <t>BR0272381</t>
  </si>
  <si>
    <t>VENLAFAXINA 37,5 MG COMPRIMIDO</t>
  </si>
  <si>
    <t>BR0272380</t>
  </si>
  <si>
    <t>VENLAFAXINA 150 MG COMPRIMIDO</t>
  </si>
  <si>
    <t>BR0272382</t>
  </si>
  <si>
    <t>VENLAFAXINA 75 MG COMPRIMIDO</t>
  </si>
  <si>
    <t>BR0368499</t>
  </si>
  <si>
    <t>VITAMINAS DO COMPLEXO B COMPRIMIDO CARTELA COM 10,15, 20 OU 30 COMPRIMIDOS</t>
  </si>
  <si>
    <t>CISAMAPI</t>
  </si>
  <si>
    <t>ACAIACA</t>
  </si>
  <si>
    <t>ALVINÓPOLIS</t>
  </si>
  <si>
    <t>BARRA LONGA</t>
  </si>
  <si>
    <t>GUARACIABA</t>
  </si>
  <si>
    <t>JEQUERI</t>
  </si>
  <si>
    <t>ORATÓRIOS</t>
  </si>
  <si>
    <t>PONTE NOVA</t>
  </si>
  <si>
    <t>RAUL SOARES</t>
  </si>
  <si>
    <t>RIO CASCA</t>
  </si>
  <si>
    <t>RIO DOCE</t>
  </si>
  <si>
    <t>SEM PEIXE</t>
  </si>
  <si>
    <t>URUCÂNIA</t>
  </si>
  <si>
    <t>MEMANTINA 10 MG COMPRIMIDO</t>
  </si>
  <si>
    <t>TRIFLUOPERAZINA 5 MG COMPRIMIDO</t>
  </si>
  <si>
    <t>ROSUVASTATINA CÁLCICA 20 MG COMPRIMIDO REVESTIDO</t>
  </si>
  <si>
    <t>HIDROXICLOROQUINA 400 MG COMPRIMIDO</t>
  </si>
  <si>
    <t>METOTREXATO 2,5 MG COMPRIMIDO</t>
  </si>
  <si>
    <t>BR0340419</t>
  </si>
  <si>
    <t>BR0278265</t>
  </si>
  <si>
    <t>BR0396853</t>
  </si>
  <si>
    <t>ACETILCISTEÍNA 40 MG/ML FRASCO 120 ML  XAROPE ADULTO</t>
  </si>
  <si>
    <t>ACETILCISTEÍNA GRANULADO 600 MG/ ENVELOPE 5G</t>
  </si>
  <si>
    <t>BR0355786</t>
  </si>
  <si>
    <t>BR0274806</t>
  </si>
  <si>
    <t>CLOTRIMAZOL 10 MG/G CREME VAGINAL BISNAGA 35 G +APLICADOR</t>
  </si>
  <si>
    <t>BR0272424</t>
  </si>
  <si>
    <t>COLECALCIFEROL 200 UI/GOTA FRASCO 20 ML</t>
  </si>
  <si>
    <t>BR0438093</t>
  </si>
  <si>
    <t>DESLORATADINA 0,5 MG/ML FRASCO 60 ML XAROPE</t>
  </si>
  <si>
    <t>BR0337468</t>
  </si>
  <si>
    <t>INSULINA LISPRO 100UI/ML  TUBETE 3 ML COM APLICADOR</t>
  </si>
  <si>
    <t>BR0405998</t>
  </si>
  <si>
    <t>LEVODROPROPIZINA 6 MG/ML FRASCO 120 ML XAROPE</t>
  </si>
  <si>
    <t>BR0300257</t>
  </si>
  <si>
    <t>BR0268859</t>
  </si>
  <si>
    <t>METFORMINA 750 MG COMPRIMIDO AÇÃO PROLONGADA</t>
  </si>
  <si>
    <t>BR0388797</t>
  </si>
  <si>
    <t>GLIMEPIRIDA 4 MG COMPRIMIDO</t>
  </si>
  <si>
    <t xml:space="preserve"> DESVENLAFAXINA 100 MG COMPRIMIDO REVESTIDO DE LIBERAÇÃO CONTROLADA</t>
  </si>
  <si>
    <t>CARMELOSE SÓDICA 5MG/ML SOLUÇÃO OFTALMOLOGICA FRASCO 10 ML</t>
  </si>
  <si>
    <t>LEVOTIROXINA 75 MCG DRÁGEA</t>
  </si>
  <si>
    <t>BR0278268</t>
  </si>
  <si>
    <t>BR0282882</t>
  </si>
  <si>
    <t>BR0270436</t>
  </si>
  <si>
    <t>BR0305489</t>
  </si>
  <si>
    <t>METILFENIDATO 40 MG CAPSULA DE LIBERAÇÃO MODIFICADA</t>
  </si>
  <si>
    <t>METILFENIDATO 20 MG CAPSULA  DE LIBERAÇÃO MODIFICADA</t>
  </si>
  <si>
    <t>BR0305488</t>
  </si>
  <si>
    <t>BR0473338</t>
  </si>
  <si>
    <t>BR0268119</t>
  </si>
  <si>
    <t>BR0273121</t>
  </si>
  <si>
    <t>TETRACAÍNA 10 MG/ML + FENIFEFRINA 1MG/ML SOLUÇÃO OFTÁLMICA FRASCO 10 ML</t>
  </si>
  <si>
    <t>BPS</t>
  </si>
  <si>
    <t>TCEMG</t>
  </si>
  <si>
    <t>BIOHOSP</t>
  </si>
  <si>
    <t>RIOCLARENSE</t>
  </si>
  <si>
    <t>MONONITRATO DE ISOSSORBIDA 10 MG/ML SOLUÇÃO INJETÁVEL AMPOLA 1 ML</t>
  </si>
  <si>
    <t xml:space="preserve">         VALORES PARA OBTENÇÃO DA MEDIA </t>
  </si>
  <si>
    <t>MEDIA DE</t>
  </si>
  <si>
    <t>PREÇOS</t>
  </si>
  <si>
    <t>FRACASSADO</t>
  </si>
  <si>
    <t>DESERTO</t>
  </si>
  <si>
    <t>LEMBRAR DOS SUPLEMENTOS CALCIO, LACTULOSE, COMPLEXO B NO EDITAL</t>
  </si>
  <si>
    <t>3,8179    4,2026</t>
  </si>
  <si>
    <t>0,199       0,2926</t>
  </si>
  <si>
    <t>0,50    0,5238</t>
  </si>
  <si>
    <t>0,50         0,6863</t>
  </si>
  <si>
    <t>0,0194      0,0258</t>
  </si>
  <si>
    <t>0,42     0,4899</t>
  </si>
  <si>
    <t>0,1105       0,1196</t>
  </si>
  <si>
    <t>1,000      1,1176</t>
  </si>
  <si>
    <t>2,45   3,01</t>
  </si>
  <si>
    <t>0,585   0,71</t>
  </si>
  <si>
    <t>0,139   0,16</t>
  </si>
  <si>
    <t>0,28    0,324</t>
  </si>
  <si>
    <t>0,5738   0,7396</t>
  </si>
  <si>
    <t>1,60   1,85</t>
  </si>
  <si>
    <t>0,27    0,4077</t>
  </si>
  <si>
    <t>0,300       0,399</t>
  </si>
  <si>
    <t>ESTIMATIVA DE</t>
  </si>
  <si>
    <t>PREÇOS 2020</t>
  </si>
  <si>
    <t>HOMOLOGADOS</t>
  </si>
  <si>
    <t>CANCELADO/SUPLEMENTO</t>
  </si>
  <si>
    <t>0,64   0,6916</t>
  </si>
  <si>
    <t>REFERENTE AOS ITENS HOMOLOGADOS NO PRIMEIRO PREGÃO</t>
  </si>
  <si>
    <t>REFERENTE AOS ITENS HOMOLOGADOS NO SEGUNDO PREGÃO</t>
  </si>
  <si>
    <t>PREGÃO 05/2020</t>
  </si>
  <si>
    <t>PREGÃO 12/2020</t>
  </si>
  <si>
    <t>REFERENTE AOS ITENS NOVOS,INCLUÍDOS EM 2021</t>
  </si>
  <si>
    <t>'</t>
  </si>
  <si>
    <t>24,00      30,12</t>
  </si>
  <si>
    <t>REFERENTE AOS PEDIDOS DE REEQUILIBRIO/CANCELAMENTO</t>
  </si>
  <si>
    <t>HIDROXIQUINOLINA + TROLAMINA SOLUÇÃO OTOLÓGICA 0,4+140 MG/ML FRASCO 8 ML</t>
  </si>
  <si>
    <t>DIPIRONA+ CAFEÍNA+DIIDROERGOTAMINA 350 MG+100 MG+1 MG COMPRIMIDO</t>
  </si>
  <si>
    <t>BR 0448983</t>
  </si>
  <si>
    <t>BR0448983</t>
  </si>
  <si>
    <t>ZENITE</t>
  </si>
  <si>
    <t>b</t>
  </si>
  <si>
    <t xml:space="preserve"> </t>
  </si>
  <si>
    <r>
      <t>MICONAZOL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NITRATO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CREME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VAGINAL+ APLICADOR BISNAGA 80 G</t>
    </r>
  </si>
  <si>
    <t>VALORES DESCONSIDERADOS PARA FAZER A MÉDIA</t>
  </si>
  <si>
    <t>0,0473     0,0791</t>
  </si>
  <si>
    <r>
      <t xml:space="preserve">0,028        </t>
    </r>
    <r>
      <rPr>
        <b/>
        <sz val="10"/>
        <color rgb="FFFF0000"/>
        <rFont val="Century Gothic"/>
        <family val="2"/>
      </rPr>
      <t xml:space="preserve"> </t>
    </r>
    <r>
      <rPr>
        <sz val="10"/>
        <rFont val="Century Gothic"/>
        <family val="2"/>
      </rPr>
      <t>0,051</t>
    </r>
  </si>
  <si>
    <t>PESQUISA DE PREÇOS COMPRA COMPARTILHADA DE MEDICAMENTOS 2021 2022 - RESULTADO FINAL</t>
  </si>
  <si>
    <t>CLOTRIMAZOL 10 MG/G CREME VAGINAL BISNAGA 40 G +APLICADOR</t>
  </si>
  <si>
    <t>TINIDAZOL + MICONAZOL 30MG/G +20 MG/G CREME VAGINAL BISNAGA 40 G + 7 APLICADORES</t>
  </si>
  <si>
    <r>
      <t>ALOPURINOL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</si>
  <si>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AMIODARONA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(VIA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ENDOVENOSA) AMPOLA 3 ML</t>
    </r>
  </si>
  <si>
    <r>
      <t>ATROPINA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SULFATO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0,25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 AMPOLA DE 1 ML</t>
    </r>
  </si>
  <si>
    <r>
      <t>BENZILPENICILINA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PROCAINA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+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POTASSICA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300.000+100.000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UI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PARA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INJETAVEL+DILUENTE 2 ML</t>
    </r>
  </si>
  <si>
    <r>
      <t>BICARBONATO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SÓDICO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0,084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 AMPOLA 10 ML</t>
    </r>
  </si>
  <si>
    <r>
      <t>CEFTRIAXONA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250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PÓ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PARA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INJETÁVEL(VIA INTRAMUSCULAR) FRASCO AMPOLA</t>
    </r>
  </si>
  <si>
    <r>
      <t>CLORPROMAZINA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 AMPOLA 5 ML</t>
    </r>
  </si>
  <si>
    <r>
      <t>DEXAMETASONA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FOSFATO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DISSODICO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4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 xml:space="preserve"> AMPOLA 2,5 ML</t>
    </r>
  </si>
  <si>
    <r>
      <t>DIAZEPAM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AMPOLA 2 ML</t>
    </r>
  </si>
  <si>
    <r>
      <t>DIGOXINA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0,25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</si>
  <si>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DOPAMINA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 xml:space="preserve"> AMPOLA 10 ML</t>
    </r>
  </si>
  <si>
    <r>
      <t>EPINEFRINA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HEMITARTARATO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 AMPOLA 1 ML</t>
    </r>
  </si>
  <si>
    <r>
      <t>ERITROMICINA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ESTOLATO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SUSPENSÃO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ORAL FRASCO 60 ML</t>
    </r>
  </si>
  <si>
    <r>
      <t>ERITROMICINA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ESTOLATO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</si>
  <si>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FENITOINA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SODICA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 xml:space="preserve"> AMPOLA 5 ML</t>
    </r>
  </si>
  <si>
    <r>
      <t>FENOBARBITAL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SODICO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</si>
  <si>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FENOBARBITAL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SÓDICO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40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ORAL FRASCO 20 ML</t>
    </r>
  </si>
  <si>
    <r>
      <t>FOLINATO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DE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CALCIO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</si>
  <si>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FUROSEMIDA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 xml:space="preserve"> AMPOLA 2 ML</t>
    </r>
  </si>
  <si>
    <r>
      <t>GENTAMICINA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SULFATO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OFTÁLMICA FRASCO 5 ML</t>
    </r>
  </si>
  <si>
    <r>
      <t>GLICOSE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(50%)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SOLUCAO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INJETAVEL AMPOLA 20 ML</t>
    </r>
  </si>
  <si>
    <r>
      <t>HEPARINA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SODICA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UI/0,25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(VIA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SUBCUTÂNEA)AMPOLA 0,25 ML</t>
    </r>
  </si>
  <si>
    <r>
      <t>HIDROCLOROTIAZIDA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</si>
  <si>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IBUPROFENO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 REVESTIDO</t>
    </r>
  </si>
  <si>
    <r>
      <t>ISOSSORBIDA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MONONITRATO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40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</si>
  <si>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NITROFURANTOINA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CAPSULA</t>
    </r>
  </si>
  <si>
    <r>
      <t>OMEPRAZOL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CAPSULA</t>
    </r>
  </si>
  <si>
    <r>
      <t>PROMETAZINA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 AMPOLA 2 ML</t>
    </r>
  </si>
  <si>
    <r>
      <t>RANITIDINA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150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</si>
  <si>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RANITIDINA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</t>
    </r>
    <r>
      <rPr>
        <sz val="8"/>
        <color theme="1"/>
        <rFont val="Century Gothic"/>
        <family val="2"/>
      </rPr>
      <t xml:space="preserve"> AMPOLA 2 ML</t>
    </r>
  </si>
  <si>
    <r>
      <t>RINGER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+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LACTATO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DE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SÓDIO SOLUÇÃO INJETÁVEL 500 ML - SISTEMA FECHADO</t>
    </r>
  </si>
  <si>
    <r>
      <t>SULFADIAZINA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DE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PRATA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MG/G</t>
    </r>
    <r>
      <rPr>
        <sz val="8"/>
        <color theme="1"/>
        <rFont val="Century Gothic"/>
        <family val="2"/>
      </rPr>
      <t xml:space="preserve"> BISNAGA COM 100 G</t>
    </r>
  </si>
  <si>
    <r>
      <t>SULFATO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MAGNESIO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%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SOLUCAO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INJETAVEL AMPOLA 10 ML</t>
    </r>
  </si>
  <si>
    <r>
      <t>VERAPAMIL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2,5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 AMPOLA 2 ML</t>
    </r>
  </si>
  <si>
    <r>
      <t>ENOXAPARINA 40MG/0,4 ML SOLUÇÃO INJETÁVEL SERINGA PREENCHIDA 0,4 M</t>
    </r>
    <r>
      <rPr>
        <sz val="8"/>
        <color theme="1"/>
        <rFont val="Century Gothic"/>
        <family val="2"/>
      </rPr>
      <t>L.SUBCUTÂNEO</t>
    </r>
  </si>
  <si>
    <t>DIOGO DE VASCONCELOS</t>
  </si>
  <si>
    <t xml:space="preserve">AMPARO DO SERRA </t>
  </si>
  <si>
    <t>DOM SILVÉRIO</t>
  </si>
  <si>
    <t>PIEDADE DE PONTE NOVA</t>
  </si>
  <si>
    <t>SANTA CRUZ DO ESCALVADO</t>
  </si>
  <si>
    <t>SANTO ANTONIO DO GRAMA</t>
  </si>
  <si>
    <t>SÃO JOSÉ DO GOIABAL</t>
  </si>
  <si>
    <t>SÃO PEDRO DOS FERROS</t>
  </si>
  <si>
    <t>QUANTIDADE TOTAL</t>
  </si>
  <si>
    <t xml:space="preserve">CISAMAPI - PREGÃO ELETRÔNICO N° 010/2021 - ANEXO I-B QUATITATIVO DE CADA MUNICÍPIO PARTICIPANTE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</si>
</sst>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0.000"/>
    <numFmt numFmtId="165" formatCode="0.0000"/>
    <numFmt numFmtId="166" formatCode="0.00000"/>
    <numFmt numFmtId="167" formatCode="0.000000"/>
    <numFmt numFmtId="168" formatCode="_-* #,##0.000_-;\-* #,##0.000_-;_-* &quot;-&quot;??_-;_-@_-"/>
    <numFmt numFmtId="169" formatCode="_-* #,##0_-;\-* #,##0_-;_-* &quot;-&quot;??_-;_-@_-"/>
  </numFmts>
  <fonts count="2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b/>
      <sz val="10"/>
      <color rgb="FF000000"/>
      <name val="Century Gothic"/>
      <family val="2"/>
    </font>
    <font>
      <b/>
      <sz val="11"/>
      <color rgb="FF000000"/>
      <name val="Century Gothic"/>
      <family val="2"/>
    </font>
    <font>
      <sz val="10"/>
      <color rgb="FF000000"/>
      <name val="Century Gothic"/>
      <family val="2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sz val="10"/>
      <name val="Century Gothic"/>
      <family val="2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70C0"/>
      <name val="Century Gothic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Century Gothic"/>
      <family val="2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i/>
      <sz val="10"/>
      <name val="Century Gothic"/>
      <family val="2"/>
    </font>
    <font>
      <sz val="8"/>
      <color theme="1"/>
      <name val="Century Gothic"/>
      <family val="2"/>
    </font>
    <font>
      <sz val="8"/>
      <color rgb="FF000000"/>
      <name val="Century Gothic"/>
      <family val="2"/>
    </font>
    <font>
      <b/>
      <sz val="8"/>
      <name val="Century Gothic"/>
      <family val="2"/>
    </font>
    <font>
      <b/>
      <sz val="8"/>
      <color theme="1"/>
      <name val="Century Gothic"/>
      <family val="2"/>
    </font>
    <font>
      <b/>
      <sz val="8"/>
      <color rgb="FF000000"/>
      <name val="Century Gothic"/>
      <family val="2"/>
    </font>
    <font>
      <sz val="8"/>
      <name val="Century Gothic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>
      <alignment vertical="center"/>
    </xf>
    <xf numFmtId="43" fontId="15" fillId="0" borderId="0" applyFont="0" applyFill="0" applyBorder="0" applyAlignment="0" applyProtection="0"/>
  </cellStyleXfs>
  <cellXfs count="116">
    <xf numFmtId="0" fontId="0" fillId="0" borderId="0" xfId="0"/>
    <xf numFmtId="0" fontId="0" fillId="0" borderId="1" xfId="0" applyBorder="1"/>
    <xf numFmtId="0" fontId="5" fillId="0" borderId="4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top"/>
    </xf>
    <xf numFmtId="0" fontId="5" fillId="0" borderId="2" xfId="1" applyFont="1" applyFill="1" applyBorder="1" applyAlignment="1">
      <alignment horizontal="left" vertical="top" wrapText="1"/>
    </xf>
    <xf numFmtId="0" fontId="5" fillId="0" borderId="5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top"/>
    </xf>
    <xf numFmtId="0" fontId="5" fillId="0" borderId="6" xfId="1" applyFont="1" applyFill="1" applyBorder="1" applyAlignment="1">
      <alignment horizontal="left" vertical="top" wrapText="1"/>
    </xf>
    <xf numFmtId="0" fontId="6" fillId="0" borderId="6" xfId="1" applyFont="1" applyFill="1" applyBorder="1" applyAlignment="1">
      <alignment horizontal="left" vertical="top" wrapText="1"/>
    </xf>
    <xf numFmtId="0" fontId="5" fillId="0" borderId="5" xfId="1" applyFont="1" applyFill="1" applyBorder="1" applyAlignment="1">
      <alignment horizontal="center" vertical="top" wrapText="1"/>
    </xf>
    <xf numFmtId="0" fontId="0" fillId="3" borderId="0" xfId="0" applyFill="1"/>
    <xf numFmtId="0" fontId="0" fillId="0" borderId="8" xfId="0" applyBorder="1"/>
    <xf numFmtId="0" fontId="0" fillId="3" borderId="5" xfId="0" applyFill="1" applyBorder="1"/>
    <xf numFmtId="0" fontId="8" fillId="3" borderId="5" xfId="0" applyFont="1" applyFill="1" applyBorder="1" applyAlignment="1">
      <alignment horizontal="center"/>
    </xf>
    <xf numFmtId="0" fontId="3" fillId="0" borderId="4" xfId="1" applyFont="1" applyFill="1" applyBorder="1" applyAlignment="1">
      <alignment horizontal="center" vertical="center"/>
    </xf>
    <xf numFmtId="0" fontId="0" fillId="0" borderId="5" xfId="0" applyBorder="1"/>
    <xf numFmtId="0" fontId="9" fillId="0" borderId="5" xfId="0" applyFont="1" applyBorder="1"/>
    <xf numFmtId="0" fontId="7" fillId="2" borderId="7" xfId="0" applyFont="1" applyFill="1" applyBorder="1" applyAlignment="1">
      <alignment horizontal="center" vertical="center"/>
    </xf>
    <xf numFmtId="0" fontId="8" fillId="3" borderId="6" xfId="0" applyFont="1" applyFill="1" applyBorder="1"/>
    <xf numFmtId="0" fontId="10" fillId="0" borderId="0" xfId="0" applyFont="1"/>
    <xf numFmtId="0" fontId="5" fillId="4" borderId="5" xfId="1" applyFont="1" applyFill="1" applyBorder="1" applyAlignment="1">
      <alignment horizontal="center" vertical="center"/>
    </xf>
    <xf numFmtId="2" fontId="5" fillId="0" borderId="6" xfId="1" applyNumberFormat="1" applyFont="1" applyFill="1" applyBorder="1" applyAlignment="1">
      <alignment horizontal="left" vertical="top" wrapText="1"/>
    </xf>
    <xf numFmtId="164" fontId="5" fillId="0" borderId="6" xfId="1" applyNumberFormat="1" applyFont="1" applyFill="1" applyBorder="1" applyAlignment="1">
      <alignment horizontal="left" vertical="top" wrapText="1"/>
    </xf>
    <xf numFmtId="0" fontId="11" fillId="0" borderId="4" xfId="0" applyFont="1" applyBorder="1" applyAlignment="1">
      <alignment horizontal="center"/>
    </xf>
    <xf numFmtId="0" fontId="11" fillId="0" borderId="4" xfId="0" applyFont="1" applyBorder="1"/>
    <xf numFmtId="0" fontId="0" fillId="4" borderId="9" xfId="0" applyFill="1" applyBorder="1"/>
    <xf numFmtId="0" fontId="11" fillId="0" borderId="2" xfId="0" applyFont="1" applyBorder="1"/>
    <xf numFmtId="0" fontId="1" fillId="4" borderId="10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165" fontId="5" fillId="0" borderId="6" xfId="1" applyNumberFormat="1" applyFont="1" applyFill="1" applyBorder="1" applyAlignment="1">
      <alignment horizontal="left" vertical="top" wrapText="1"/>
    </xf>
    <xf numFmtId="0" fontId="8" fillId="0" borderId="6" xfId="1" applyFont="1" applyFill="1" applyBorder="1" applyAlignment="1">
      <alignment horizontal="left" vertical="top" wrapText="1"/>
    </xf>
    <xf numFmtId="0" fontId="16" fillId="0" borderId="0" xfId="0" applyFont="1"/>
    <xf numFmtId="166" fontId="5" fillId="0" borderId="6" xfId="1" applyNumberFormat="1" applyFont="1" applyFill="1" applyBorder="1" applyAlignment="1">
      <alignment horizontal="left" vertical="top" wrapText="1"/>
    </xf>
    <xf numFmtId="167" fontId="5" fillId="0" borderId="6" xfId="1" applyNumberFormat="1" applyFont="1" applyFill="1" applyBorder="1" applyAlignment="1">
      <alignment horizontal="left" vertical="top" wrapText="1"/>
    </xf>
    <xf numFmtId="2" fontId="8" fillId="0" borderId="6" xfId="1" applyNumberFormat="1" applyFont="1" applyFill="1" applyBorder="1" applyAlignment="1">
      <alignment horizontal="left" vertical="top" wrapText="1"/>
    </xf>
    <xf numFmtId="0" fontId="0" fillId="5" borderId="5" xfId="0" applyFill="1" applyBorder="1"/>
    <xf numFmtId="0" fontId="5" fillId="0" borderId="0" xfId="1" applyFont="1" applyFill="1" applyBorder="1" applyAlignment="1">
      <alignment horizontal="center" vertical="top"/>
    </xf>
    <xf numFmtId="0" fontId="5" fillId="7" borderId="5" xfId="1" applyFont="1" applyFill="1" applyBorder="1" applyAlignment="1">
      <alignment horizontal="center" vertical="center"/>
    </xf>
    <xf numFmtId="0" fontId="8" fillId="6" borderId="5" xfId="1" applyFont="1" applyFill="1" applyBorder="1" applyAlignment="1">
      <alignment horizontal="center" vertical="center"/>
    </xf>
    <xf numFmtId="0" fontId="5" fillId="6" borderId="5" xfId="1" applyFont="1" applyFill="1" applyBorder="1" applyAlignment="1">
      <alignment horizontal="center" vertical="center"/>
    </xf>
    <xf numFmtId="0" fontId="5" fillId="6" borderId="5" xfId="1" applyFont="1" applyFill="1" applyBorder="1" applyAlignment="1">
      <alignment horizontal="center" vertical="top"/>
    </xf>
    <xf numFmtId="0" fontId="13" fillId="4" borderId="9" xfId="0" applyFont="1" applyFill="1" applyBorder="1" applyAlignment="1">
      <alignment horizontal="left"/>
    </xf>
    <xf numFmtId="0" fontId="12" fillId="0" borderId="2" xfId="1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13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5" fillId="3" borderId="5" xfId="1" applyFont="1" applyFill="1" applyBorder="1" applyAlignment="1">
      <alignment horizontal="center" vertical="center"/>
    </xf>
    <xf numFmtId="168" fontId="5" fillId="0" borderId="6" xfId="2" applyNumberFormat="1" applyFont="1" applyFill="1" applyBorder="1" applyAlignment="1">
      <alignment vertical="top" wrapText="1"/>
    </xf>
    <xf numFmtId="0" fontId="5" fillId="0" borderId="0" xfId="1" applyFont="1" applyFill="1" applyBorder="1" applyAlignment="1">
      <alignment horizontal="left" vertical="top" wrapText="1"/>
    </xf>
    <xf numFmtId="0" fontId="0" fillId="6" borderId="4" xfId="0" applyFill="1" applyBorder="1"/>
    <xf numFmtId="0" fontId="0" fillId="4" borderId="5" xfId="0" applyFill="1" applyBorder="1"/>
    <xf numFmtId="0" fontId="17" fillId="7" borderId="5" xfId="0" applyFont="1" applyFill="1" applyBorder="1"/>
    <xf numFmtId="0" fontId="1" fillId="0" borderId="0" xfId="0" applyFont="1"/>
    <xf numFmtId="17" fontId="6" fillId="0" borderId="0" xfId="0" applyNumberFormat="1" applyFont="1"/>
    <xf numFmtId="0" fontId="6" fillId="0" borderId="0" xfId="0" applyFont="1"/>
    <xf numFmtId="0" fontId="18" fillId="0" borderId="0" xfId="0" applyFont="1"/>
    <xf numFmtId="165" fontId="0" fillId="0" borderId="5" xfId="0" applyNumberFormat="1" applyBorder="1"/>
    <xf numFmtId="164" fontId="0" fillId="0" borderId="5" xfId="0" applyNumberFormat="1" applyBorder="1"/>
    <xf numFmtId="0" fontId="5" fillId="8" borderId="5" xfId="1" applyFont="1" applyFill="1" applyBorder="1" applyAlignment="1">
      <alignment horizontal="center" vertical="top"/>
    </xf>
    <xf numFmtId="165" fontId="0" fillId="3" borderId="5" xfId="0" applyNumberFormat="1" applyFill="1" applyBorder="1"/>
    <xf numFmtId="0" fontId="11" fillId="0" borderId="2" xfId="0" applyFont="1" applyBorder="1" applyAlignment="1">
      <alignment horizontal="center"/>
    </xf>
    <xf numFmtId="2" fontId="0" fillId="0" borderId="5" xfId="0" applyNumberFormat="1" applyBorder="1"/>
    <xf numFmtId="43" fontId="0" fillId="0" borderId="5" xfId="2" applyFont="1" applyBorder="1"/>
    <xf numFmtId="0" fontId="0" fillId="0" borderId="5" xfId="0" applyFill="1" applyBorder="1"/>
    <xf numFmtId="4" fontId="19" fillId="0" borderId="0" xfId="0" applyNumberFormat="1" applyFont="1" applyAlignment="1">
      <alignment wrapText="1"/>
    </xf>
    <xf numFmtId="164" fontId="9" fillId="0" borderId="5" xfId="0" applyNumberFormat="1" applyFont="1" applyBorder="1"/>
    <xf numFmtId="165" fontId="0" fillId="0" borderId="0" xfId="0" applyNumberFormat="1"/>
    <xf numFmtId="0" fontId="5" fillId="3" borderId="6" xfId="1" applyFont="1" applyFill="1" applyBorder="1" applyAlignment="1">
      <alignment horizontal="left" vertical="top" wrapText="1"/>
    </xf>
    <xf numFmtId="0" fontId="9" fillId="4" borderId="5" xfId="0" applyFont="1" applyFill="1" applyBorder="1"/>
    <xf numFmtId="0" fontId="0" fillId="4" borderId="0" xfId="0" applyFill="1"/>
    <xf numFmtId="2" fontId="0" fillId="4" borderId="5" xfId="0" applyNumberFormat="1" applyFill="1" applyBorder="1"/>
    <xf numFmtId="2" fontId="0" fillId="3" borderId="5" xfId="0" applyNumberFormat="1" applyFill="1" applyBorder="1"/>
    <xf numFmtId="165" fontId="0" fillId="4" borderId="5" xfId="0" applyNumberFormat="1" applyFill="1" applyBorder="1"/>
    <xf numFmtId="165" fontId="9" fillId="0" borderId="5" xfId="0" applyNumberFormat="1" applyFont="1" applyBorder="1"/>
    <xf numFmtId="164" fontId="8" fillId="0" borderId="6" xfId="1" applyNumberFormat="1" applyFont="1" applyFill="1" applyBorder="1" applyAlignment="1">
      <alignment horizontal="left" vertical="top" wrapText="1"/>
    </xf>
    <xf numFmtId="0" fontId="8" fillId="3" borderId="6" xfId="1" applyFont="1" applyFill="1" applyBorder="1" applyAlignment="1">
      <alignment horizontal="left" vertical="top" wrapText="1"/>
    </xf>
    <xf numFmtId="165" fontId="8" fillId="0" borderId="6" xfId="1" applyNumberFormat="1" applyFont="1" applyFill="1" applyBorder="1" applyAlignment="1">
      <alignment horizontal="left" vertical="top" wrapText="1"/>
    </xf>
    <xf numFmtId="0" fontId="20" fillId="0" borderId="5" xfId="1" applyFont="1" applyFill="1" applyBorder="1" applyAlignment="1">
      <alignment horizontal="right" vertical="top" wrapText="1"/>
    </xf>
    <xf numFmtId="164" fontId="9" fillId="4" borderId="5" xfId="0" applyNumberFormat="1" applyFont="1" applyFill="1" applyBorder="1"/>
    <xf numFmtId="0" fontId="21" fillId="0" borderId="6" xfId="1" applyFont="1" applyFill="1" applyBorder="1" applyAlignment="1">
      <alignment horizontal="left" vertical="top" wrapText="1"/>
    </xf>
    <xf numFmtId="165" fontId="9" fillId="3" borderId="5" xfId="0" applyNumberFormat="1" applyFont="1" applyFill="1" applyBorder="1"/>
    <xf numFmtId="165" fontId="0" fillId="0" borderId="5" xfId="0" applyNumberFormat="1" applyBorder="1" applyAlignment="1">
      <alignment horizontal="right"/>
    </xf>
    <xf numFmtId="0" fontId="23" fillId="0" borderId="0" xfId="0" applyFont="1" applyFill="1" applyBorder="1" applyProtection="1"/>
    <xf numFmtId="0" fontId="22" fillId="0" borderId="0" xfId="0" applyFont="1"/>
    <xf numFmtId="0" fontId="22" fillId="0" borderId="5" xfId="0" applyFont="1" applyBorder="1"/>
    <xf numFmtId="3" fontId="22" fillId="0" borderId="5" xfId="0" applyNumberFormat="1" applyFont="1" applyBorder="1"/>
    <xf numFmtId="0" fontId="22" fillId="0" borderId="5" xfId="0" applyFont="1" applyBorder="1" applyAlignment="1">
      <alignment horizontal="center"/>
    </xf>
    <xf numFmtId="0" fontId="22" fillId="0" borderId="5" xfId="0" applyFont="1" applyBorder="1" applyAlignment="1">
      <alignment horizontal="center" vertical="center"/>
    </xf>
    <xf numFmtId="0" fontId="27" fillId="0" borderId="5" xfId="0" applyFont="1" applyBorder="1"/>
    <xf numFmtId="169" fontId="22" fillId="0" borderId="5" xfId="2" applyNumberFormat="1" applyFont="1" applyBorder="1"/>
    <xf numFmtId="0" fontId="23" fillId="0" borderId="5" xfId="1" applyFont="1" applyFill="1" applyBorder="1" applyAlignment="1">
      <alignment horizontal="center" vertical="center"/>
    </xf>
    <xf numFmtId="0" fontId="23" fillId="0" borderId="5" xfId="1" applyFont="1" applyFill="1" applyBorder="1" applyAlignment="1">
      <alignment horizontal="center" vertical="top"/>
    </xf>
    <xf numFmtId="3" fontId="27" fillId="0" borderId="5" xfId="0" applyNumberFormat="1" applyFont="1" applyBorder="1"/>
    <xf numFmtId="0" fontId="22" fillId="0" borderId="5" xfId="0" applyFont="1" applyFill="1" applyBorder="1" applyAlignment="1">
      <alignment horizontal="center"/>
    </xf>
    <xf numFmtId="0" fontId="22" fillId="3" borderId="5" xfId="0" applyFont="1" applyFill="1" applyBorder="1"/>
    <xf numFmtId="3" fontId="22" fillId="3" borderId="5" xfId="0" applyNumberFormat="1" applyFont="1" applyFill="1" applyBorder="1"/>
    <xf numFmtId="0" fontId="27" fillId="3" borderId="5" xfId="0" applyFont="1" applyFill="1" applyBorder="1" applyAlignment="1">
      <alignment horizontal="center"/>
    </xf>
    <xf numFmtId="0" fontId="27" fillId="3" borderId="5" xfId="0" applyFont="1" applyFill="1" applyBorder="1"/>
    <xf numFmtId="0" fontId="22" fillId="0" borderId="5" xfId="0" quotePrefix="1" applyFont="1" applyBorder="1"/>
    <xf numFmtId="169" fontId="22" fillId="0" borderId="0" xfId="2" applyNumberFormat="1" applyFont="1"/>
    <xf numFmtId="0" fontId="22" fillId="0" borderId="0" xfId="0" applyFont="1" applyAlignment="1">
      <alignment wrapText="1"/>
    </xf>
    <xf numFmtId="0" fontId="23" fillId="0" borderId="5" xfId="1" applyFont="1" applyFill="1" applyBorder="1" applyAlignment="1">
      <alignment horizontal="left" vertical="top" wrapText="1"/>
    </xf>
    <xf numFmtId="0" fontId="22" fillId="2" borderId="5" xfId="0" applyFont="1" applyFill="1" applyBorder="1"/>
    <xf numFmtId="0" fontId="22" fillId="2" borderId="5" xfId="0" applyFont="1" applyFill="1" applyBorder="1" applyAlignment="1">
      <alignment horizontal="center"/>
    </xf>
    <xf numFmtId="0" fontId="22" fillId="2" borderId="5" xfId="0" applyFont="1" applyFill="1" applyBorder="1" applyAlignment="1">
      <alignment horizontal="center" vertical="center"/>
    </xf>
    <xf numFmtId="0" fontId="27" fillId="2" borderId="5" xfId="0" applyFont="1" applyFill="1" applyBorder="1"/>
    <xf numFmtId="0" fontId="22" fillId="0" borderId="5" xfId="1" applyFont="1" applyFill="1" applyBorder="1" applyAlignment="1">
      <alignment horizontal="left" vertical="top" wrapText="1"/>
    </xf>
    <xf numFmtId="0" fontId="26" fillId="9" borderId="5" xfId="1" applyFont="1" applyFill="1" applyBorder="1" applyAlignment="1">
      <alignment horizontal="center" vertical="center" wrapText="1"/>
    </xf>
    <xf numFmtId="0" fontId="25" fillId="9" borderId="5" xfId="0" applyFont="1" applyFill="1" applyBorder="1" applyAlignment="1">
      <alignment wrapText="1"/>
    </xf>
    <xf numFmtId="0" fontId="25" fillId="9" borderId="5" xfId="0" applyFont="1" applyFill="1" applyBorder="1" applyAlignment="1">
      <alignment horizontal="center" wrapText="1"/>
    </xf>
    <xf numFmtId="169" fontId="24" fillId="9" borderId="5" xfId="2" applyNumberFormat="1" applyFont="1" applyFill="1" applyBorder="1" applyAlignment="1">
      <alignment horizontal="center" wrapText="1"/>
    </xf>
    <xf numFmtId="0" fontId="25" fillId="2" borderId="5" xfId="0" applyFont="1" applyFill="1" applyBorder="1" applyAlignment="1">
      <alignment horizontal="center" vertical="center"/>
    </xf>
    <xf numFmtId="0" fontId="24" fillId="0" borderId="5" xfId="0" applyFont="1" applyFill="1" applyBorder="1" applyAlignment="1" applyProtection="1">
      <alignment horizontal="left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5"/>
  <sheetViews>
    <sheetView tabSelected="1" view="pageBreakPreview" zoomScaleNormal="100" zoomScaleSheetLayoutView="100" workbookViewId="0">
      <selection activeCell="A2" sqref="A2"/>
    </sheetView>
  </sheetViews>
  <sheetFormatPr defaultRowHeight="13.5"/>
  <cols>
    <col min="1" max="1" width="5.5703125" style="84" customWidth="1"/>
    <col min="2" max="2" width="9.7109375" style="84" customWidth="1"/>
    <col min="3" max="3" width="65.5703125" style="84" customWidth="1"/>
    <col min="4" max="4" width="8.5703125" style="84" customWidth="1"/>
    <col min="5" max="5" width="8.140625" style="84" customWidth="1"/>
    <col min="6" max="6" width="11.7109375" style="84" customWidth="1"/>
    <col min="7" max="7" width="10.28515625" style="84" customWidth="1"/>
    <col min="8" max="8" width="12.7109375" style="84" customWidth="1"/>
    <col min="9" max="9" width="13.5703125" style="84" customWidth="1"/>
    <col min="10" max="10" width="8.140625" style="84" customWidth="1"/>
    <col min="11" max="11" width="11.140625" style="84" customWidth="1"/>
    <col min="12" max="12" width="7.5703125" style="84" customWidth="1"/>
    <col min="13" max="13" width="9.85546875" style="84" customWidth="1"/>
    <col min="14" max="14" width="11.7109375" style="84" customWidth="1"/>
    <col min="15" max="15" width="11.28515625" style="84" customWidth="1"/>
    <col min="16" max="16" width="12" style="84" customWidth="1"/>
    <col min="17" max="17" width="9.5703125" style="84" customWidth="1"/>
    <col min="18" max="18" width="8.5703125" style="84" customWidth="1"/>
    <col min="19" max="19" width="13.85546875" style="84" customWidth="1"/>
    <col min="20" max="20" width="14.140625" style="84" customWidth="1"/>
    <col min="21" max="21" width="11.85546875" style="84" customWidth="1"/>
    <col min="22" max="22" width="11" style="84" customWidth="1"/>
    <col min="23" max="23" width="7.85546875" style="84" customWidth="1"/>
    <col min="24" max="24" width="9" style="84" customWidth="1"/>
    <col min="25" max="25" width="10.7109375" style="100" customWidth="1"/>
    <col min="26" max="16384" width="9.140625" style="84"/>
  </cols>
  <sheetData>
    <row r="1" spans="1:25" s="83" customFormat="1">
      <c r="A1" s="113" t="s">
        <v>946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</row>
    <row r="2" spans="1:25" s="101" customFormat="1" ht="27.75" customHeight="1">
      <c r="A2" s="108" t="s">
        <v>0</v>
      </c>
      <c r="B2" s="108" t="s">
        <v>1</v>
      </c>
      <c r="C2" s="108" t="s">
        <v>2</v>
      </c>
      <c r="D2" s="109" t="s">
        <v>795</v>
      </c>
      <c r="E2" s="110" t="s">
        <v>796</v>
      </c>
      <c r="F2" s="110" t="s">
        <v>797</v>
      </c>
      <c r="G2" s="110" t="s">
        <v>938</v>
      </c>
      <c r="H2" s="109" t="s">
        <v>798</v>
      </c>
      <c r="I2" s="110" t="s">
        <v>937</v>
      </c>
      <c r="J2" s="110" t="s">
        <v>939</v>
      </c>
      <c r="K2" s="110" t="s">
        <v>799</v>
      </c>
      <c r="L2" s="110" t="s">
        <v>800</v>
      </c>
      <c r="M2" s="110" t="s">
        <v>801</v>
      </c>
      <c r="N2" s="110" t="s">
        <v>940</v>
      </c>
      <c r="O2" s="110" t="s">
        <v>802</v>
      </c>
      <c r="P2" s="110" t="s">
        <v>803</v>
      </c>
      <c r="Q2" s="110" t="s">
        <v>804</v>
      </c>
      <c r="R2" s="110" t="s">
        <v>805</v>
      </c>
      <c r="S2" s="110" t="s">
        <v>941</v>
      </c>
      <c r="T2" s="110" t="s">
        <v>942</v>
      </c>
      <c r="U2" s="110" t="s">
        <v>943</v>
      </c>
      <c r="V2" s="110" t="s">
        <v>944</v>
      </c>
      <c r="W2" s="110" t="s">
        <v>806</v>
      </c>
      <c r="X2" s="109" t="s">
        <v>807</v>
      </c>
      <c r="Y2" s="111" t="s">
        <v>945</v>
      </c>
    </row>
    <row r="3" spans="1:25">
      <c r="A3" s="91">
        <v>1</v>
      </c>
      <c r="B3" s="92" t="s">
        <v>17</v>
      </c>
      <c r="C3" s="102" t="s">
        <v>902</v>
      </c>
      <c r="D3" s="85"/>
      <c r="E3" s="85">
        <v>9000</v>
      </c>
      <c r="F3" s="86">
        <v>15000</v>
      </c>
      <c r="G3" s="86">
        <v>12000</v>
      </c>
      <c r="H3" s="85">
        <v>5000</v>
      </c>
      <c r="I3" s="86">
        <v>6000</v>
      </c>
      <c r="J3" s="86">
        <v>6000</v>
      </c>
      <c r="K3" s="85">
        <v>20000</v>
      </c>
      <c r="L3" s="87">
        <v>8000</v>
      </c>
      <c r="M3" s="86">
        <v>3000</v>
      </c>
      <c r="N3" s="85">
        <v>8000</v>
      </c>
      <c r="O3" s="88">
        <v>100000</v>
      </c>
      <c r="P3" s="85">
        <v>18000</v>
      </c>
      <c r="Q3" s="86">
        <v>80000</v>
      </c>
      <c r="R3" s="85">
        <v>10000</v>
      </c>
      <c r="S3" s="85">
        <v>10000</v>
      </c>
      <c r="T3" s="85">
        <v>2000</v>
      </c>
      <c r="U3" s="86">
        <v>15000</v>
      </c>
      <c r="V3" s="93">
        <v>10000</v>
      </c>
      <c r="W3" s="86">
        <v>7000</v>
      </c>
      <c r="X3" s="86">
        <v>5000</v>
      </c>
      <c r="Y3" s="90">
        <f t="shared" ref="Y3:Y7" si="0">SUM(D3:X3)</f>
        <v>349000</v>
      </c>
    </row>
    <row r="4" spans="1:25" ht="16.5" customHeight="1">
      <c r="A4" s="91">
        <v>2</v>
      </c>
      <c r="B4" s="92" t="s">
        <v>23</v>
      </c>
      <c r="C4" s="102" t="s">
        <v>903</v>
      </c>
      <c r="D4" s="85"/>
      <c r="E4" s="85">
        <v>200</v>
      </c>
      <c r="F4" s="85">
        <v>100</v>
      </c>
      <c r="G4" s="85">
        <v>200</v>
      </c>
      <c r="H4" s="85">
        <v>2000</v>
      </c>
      <c r="I4" s="86">
        <v>300</v>
      </c>
      <c r="J4" s="85"/>
      <c r="K4" s="85"/>
      <c r="L4" s="94">
        <v>200</v>
      </c>
      <c r="M4" s="85">
        <v>200</v>
      </c>
      <c r="N4" s="85">
        <v>100</v>
      </c>
      <c r="O4" s="88">
        <v>300</v>
      </c>
      <c r="P4" s="85">
        <v>0</v>
      </c>
      <c r="Q4" s="85">
        <v>100</v>
      </c>
      <c r="R4" s="85">
        <v>200</v>
      </c>
      <c r="S4" s="85">
        <v>100</v>
      </c>
      <c r="T4" s="85">
        <v>200</v>
      </c>
      <c r="U4" s="86">
        <v>3000</v>
      </c>
      <c r="V4" s="89">
        <v>300</v>
      </c>
      <c r="W4" s="85">
        <v>100</v>
      </c>
      <c r="X4" s="85">
        <v>200</v>
      </c>
      <c r="Y4" s="90">
        <f t="shared" si="0"/>
        <v>7800</v>
      </c>
    </row>
    <row r="5" spans="1:25">
      <c r="A5" s="91">
        <v>3</v>
      </c>
      <c r="B5" s="92" t="s">
        <v>41</v>
      </c>
      <c r="C5" s="102" t="s">
        <v>904</v>
      </c>
      <c r="D5" s="85">
        <v>100</v>
      </c>
      <c r="E5" s="85">
        <v>100</v>
      </c>
      <c r="F5" s="85">
        <v>100</v>
      </c>
      <c r="G5" s="85">
        <v>300</v>
      </c>
      <c r="H5" s="85"/>
      <c r="I5" s="85">
        <v>300</v>
      </c>
      <c r="J5" s="85"/>
      <c r="K5" s="85"/>
      <c r="L5" s="94">
        <v>200</v>
      </c>
      <c r="M5" s="85">
        <v>300</v>
      </c>
      <c r="N5" s="85">
        <v>100</v>
      </c>
      <c r="O5" s="88">
        <v>300</v>
      </c>
      <c r="P5" s="85">
        <v>0</v>
      </c>
      <c r="Q5" s="85">
        <v>100</v>
      </c>
      <c r="R5" s="85">
        <v>200</v>
      </c>
      <c r="S5" s="85">
        <v>100</v>
      </c>
      <c r="T5" s="85">
        <v>0</v>
      </c>
      <c r="U5" s="85">
        <v>600</v>
      </c>
      <c r="V5" s="89">
        <v>400</v>
      </c>
      <c r="W5" s="85">
        <v>100</v>
      </c>
      <c r="X5" s="85">
        <v>100</v>
      </c>
      <c r="Y5" s="90">
        <f t="shared" si="0"/>
        <v>3400</v>
      </c>
    </row>
    <row r="6" spans="1:25" ht="27">
      <c r="A6" s="91">
        <v>4</v>
      </c>
      <c r="B6" s="92" t="s">
        <v>55</v>
      </c>
      <c r="C6" s="102" t="s">
        <v>905</v>
      </c>
      <c r="D6" s="85"/>
      <c r="E6" s="85">
        <v>0</v>
      </c>
      <c r="F6" s="85">
        <v>300</v>
      </c>
      <c r="G6" s="85">
        <v>800</v>
      </c>
      <c r="H6" s="85">
        <v>2000</v>
      </c>
      <c r="I6" s="85"/>
      <c r="J6" s="85">
        <v>100</v>
      </c>
      <c r="K6" s="85"/>
      <c r="L6" s="94">
        <v>200</v>
      </c>
      <c r="M6" s="85">
        <v>0</v>
      </c>
      <c r="N6" s="85">
        <v>0</v>
      </c>
      <c r="O6" s="88">
        <v>800</v>
      </c>
      <c r="P6" s="85">
        <v>0</v>
      </c>
      <c r="Q6" s="85">
        <v>100</v>
      </c>
      <c r="R6" s="85">
        <v>0</v>
      </c>
      <c r="S6" s="85">
        <v>100</v>
      </c>
      <c r="T6" s="85">
        <v>0</v>
      </c>
      <c r="U6" s="85"/>
      <c r="V6" s="89">
        <v>100</v>
      </c>
      <c r="W6" s="85">
        <v>100</v>
      </c>
      <c r="X6" s="85">
        <v>0</v>
      </c>
      <c r="Y6" s="90">
        <f t="shared" si="0"/>
        <v>4600</v>
      </c>
    </row>
    <row r="7" spans="1:25">
      <c r="A7" s="91">
        <v>5</v>
      </c>
      <c r="B7" s="92" t="s">
        <v>61</v>
      </c>
      <c r="C7" s="102" t="s">
        <v>906</v>
      </c>
      <c r="D7" s="85">
        <v>100</v>
      </c>
      <c r="E7" s="85">
        <v>100</v>
      </c>
      <c r="F7" s="85"/>
      <c r="G7" s="85">
        <v>200</v>
      </c>
      <c r="H7" s="85">
        <v>50</v>
      </c>
      <c r="I7" s="85">
        <v>300</v>
      </c>
      <c r="J7" s="85"/>
      <c r="K7" s="85"/>
      <c r="L7" s="94">
        <v>200</v>
      </c>
      <c r="M7" s="85">
        <v>0</v>
      </c>
      <c r="N7" s="85"/>
      <c r="O7" s="88">
        <v>600</v>
      </c>
      <c r="P7" s="85">
        <v>0</v>
      </c>
      <c r="Q7" s="85">
        <v>100</v>
      </c>
      <c r="R7" s="85">
        <v>200</v>
      </c>
      <c r="S7" s="85">
        <v>100</v>
      </c>
      <c r="T7" s="85">
        <v>0</v>
      </c>
      <c r="U7" s="85">
        <v>20</v>
      </c>
      <c r="V7" s="89">
        <v>200</v>
      </c>
      <c r="W7" s="85">
        <v>100</v>
      </c>
      <c r="X7" s="85">
        <v>200</v>
      </c>
      <c r="Y7" s="90">
        <f t="shared" si="0"/>
        <v>2470</v>
      </c>
    </row>
    <row r="8" spans="1:25" ht="27">
      <c r="A8" s="91">
        <v>6</v>
      </c>
      <c r="B8" s="92" t="s">
        <v>97</v>
      </c>
      <c r="C8" s="102" t="s">
        <v>907</v>
      </c>
      <c r="D8" s="85"/>
      <c r="E8" s="85">
        <v>200</v>
      </c>
      <c r="F8" s="85">
        <v>200</v>
      </c>
      <c r="G8" s="85">
        <v>200</v>
      </c>
      <c r="H8" s="85"/>
      <c r="I8" s="85"/>
      <c r="J8" s="85">
        <v>200</v>
      </c>
      <c r="K8" s="85"/>
      <c r="L8" s="94"/>
      <c r="M8" s="85">
        <v>0</v>
      </c>
      <c r="N8" s="85">
        <v>100</v>
      </c>
      <c r="O8" s="88">
        <v>0</v>
      </c>
      <c r="P8" s="85">
        <v>0</v>
      </c>
      <c r="Q8" s="85">
        <v>100</v>
      </c>
      <c r="R8" s="85">
        <v>0</v>
      </c>
      <c r="S8" s="85">
        <v>100</v>
      </c>
      <c r="T8" s="85">
        <v>0</v>
      </c>
      <c r="U8" s="85"/>
      <c r="V8" s="89">
        <v>200</v>
      </c>
      <c r="W8" s="85">
        <v>100</v>
      </c>
      <c r="X8" s="85">
        <v>0</v>
      </c>
      <c r="Y8" s="90">
        <f t="shared" ref="Y8:Y9" si="1">SUM(D8:X8)</f>
        <v>1400</v>
      </c>
    </row>
    <row r="9" spans="1:25">
      <c r="A9" s="91">
        <v>7</v>
      </c>
      <c r="B9" s="92" t="s">
        <v>123</v>
      </c>
      <c r="C9" s="102" t="s">
        <v>908</v>
      </c>
      <c r="D9" s="85">
        <v>100</v>
      </c>
      <c r="E9" s="85">
        <v>200</v>
      </c>
      <c r="F9" s="85">
        <v>200</v>
      </c>
      <c r="G9" s="85">
        <v>400</v>
      </c>
      <c r="H9" s="85">
        <v>1000</v>
      </c>
      <c r="I9" s="85"/>
      <c r="J9" s="85">
        <v>100</v>
      </c>
      <c r="K9" s="85"/>
      <c r="L9" s="94">
        <v>200</v>
      </c>
      <c r="M9" s="85">
        <v>0</v>
      </c>
      <c r="N9" s="85">
        <v>100</v>
      </c>
      <c r="O9" s="88">
        <v>200</v>
      </c>
      <c r="P9" s="85">
        <v>10</v>
      </c>
      <c r="Q9" s="85">
        <v>100</v>
      </c>
      <c r="R9" s="85">
        <v>0</v>
      </c>
      <c r="S9" s="85">
        <v>100</v>
      </c>
      <c r="T9" s="85">
        <v>200</v>
      </c>
      <c r="U9" s="85">
        <v>600</v>
      </c>
      <c r="V9" s="89">
        <v>200</v>
      </c>
      <c r="W9" s="85">
        <v>50</v>
      </c>
      <c r="X9" s="85">
        <v>0</v>
      </c>
      <c r="Y9" s="90">
        <f t="shared" si="1"/>
        <v>3760</v>
      </c>
    </row>
    <row r="10" spans="1:25" ht="27">
      <c r="A10" s="91">
        <v>8</v>
      </c>
      <c r="B10" s="92" t="s">
        <v>131</v>
      </c>
      <c r="C10" s="102" t="s">
        <v>909</v>
      </c>
      <c r="D10" s="85"/>
      <c r="E10" s="85">
        <v>200</v>
      </c>
      <c r="F10" s="86">
        <v>1000</v>
      </c>
      <c r="G10" s="85">
        <v>800</v>
      </c>
      <c r="H10" s="85">
        <v>5000</v>
      </c>
      <c r="I10" s="85">
        <v>600</v>
      </c>
      <c r="J10" s="85">
        <v>200</v>
      </c>
      <c r="K10" s="85"/>
      <c r="L10" s="94">
        <v>1500</v>
      </c>
      <c r="M10" s="85">
        <v>600</v>
      </c>
      <c r="N10" s="85">
        <v>200</v>
      </c>
      <c r="O10" s="88">
        <v>1500</v>
      </c>
      <c r="P10" s="85">
        <v>0</v>
      </c>
      <c r="Q10" s="85">
        <v>100</v>
      </c>
      <c r="R10" s="85">
        <v>200</v>
      </c>
      <c r="S10" s="85">
        <v>100</v>
      </c>
      <c r="T10" s="85">
        <v>400</v>
      </c>
      <c r="U10" s="86">
        <v>3000</v>
      </c>
      <c r="V10" s="89">
        <v>800</v>
      </c>
      <c r="W10" s="85">
        <v>200</v>
      </c>
      <c r="X10" s="86">
        <v>1000</v>
      </c>
      <c r="Y10" s="90">
        <f t="shared" ref="Y10:Y22" si="2">SUM(D10:X10)</f>
        <v>17400</v>
      </c>
    </row>
    <row r="11" spans="1:25">
      <c r="A11" s="91">
        <v>9</v>
      </c>
      <c r="B11" s="92" t="s">
        <v>137</v>
      </c>
      <c r="C11" s="102" t="s">
        <v>910</v>
      </c>
      <c r="D11" s="86">
        <v>1000</v>
      </c>
      <c r="E11" s="85">
        <v>200</v>
      </c>
      <c r="F11" s="85">
        <v>200</v>
      </c>
      <c r="G11" s="85">
        <v>600</v>
      </c>
      <c r="H11" s="85">
        <v>5000</v>
      </c>
      <c r="I11" s="85">
        <v>600</v>
      </c>
      <c r="J11" s="85">
        <v>100</v>
      </c>
      <c r="K11" s="85"/>
      <c r="L11" s="94">
        <v>400</v>
      </c>
      <c r="M11" s="85">
        <v>300</v>
      </c>
      <c r="N11" s="85">
        <v>100</v>
      </c>
      <c r="O11" s="88">
        <v>800</v>
      </c>
      <c r="P11" s="85">
        <v>10</v>
      </c>
      <c r="Q11" s="85">
        <v>100</v>
      </c>
      <c r="R11" s="85">
        <v>200</v>
      </c>
      <c r="S11" s="85">
        <v>100</v>
      </c>
      <c r="T11" s="85">
        <v>400</v>
      </c>
      <c r="U11" s="85">
        <v>700</v>
      </c>
      <c r="V11" s="89">
        <v>400</v>
      </c>
      <c r="W11" s="85">
        <v>400</v>
      </c>
      <c r="X11" s="85">
        <v>200</v>
      </c>
      <c r="Y11" s="90">
        <f t="shared" si="2"/>
        <v>11810</v>
      </c>
    </row>
    <row r="12" spans="1:25">
      <c r="A12" s="91">
        <v>10</v>
      </c>
      <c r="B12" s="92" t="s">
        <v>143</v>
      </c>
      <c r="C12" s="102" t="s">
        <v>911</v>
      </c>
      <c r="D12" s="85"/>
      <c r="E12" s="85">
        <v>5000</v>
      </c>
      <c r="F12" s="86">
        <v>15000</v>
      </c>
      <c r="G12" s="86">
        <v>20000</v>
      </c>
      <c r="H12" s="85">
        <v>15000</v>
      </c>
      <c r="I12" s="86">
        <v>12000</v>
      </c>
      <c r="J12" s="86">
        <v>2000</v>
      </c>
      <c r="K12" s="85">
        <v>20000</v>
      </c>
      <c r="L12" s="94">
        <v>8000</v>
      </c>
      <c r="M12" s="86">
        <v>5000</v>
      </c>
      <c r="N12" s="85">
        <v>6000</v>
      </c>
      <c r="O12" s="88">
        <v>60000</v>
      </c>
      <c r="P12" s="85">
        <v>30000</v>
      </c>
      <c r="Q12" s="86">
        <v>30000</v>
      </c>
      <c r="R12" s="85">
        <v>3000</v>
      </c>
      <c r="S12" s="85">
        <v>10000</v>
      </c>
      <c r="T12" s="85">
        <v>1000</v>
      </c>
      <c r="U12" s="86">
        <v>50000</v>
      </c>
      <c r="V12" s="93">
        <v>12000</v>
      </c>
      <c r="W12" s="86">
        <v>5000</v>
      </c>
      <c r="X12" s="86">
        <v>5000</v>
      </c>
      <c r="Y12" s="90">
        <f t="shared" si="2"/>
        <v>314000</v>
      </c>
    </row>
    <row r="13" spans="1:25">
      <c r="A13" s="91">
        <v>11</v>
      </c>
      <c r="B13" s="92" t="s">
        <v>151</v>
      </c>
      <c r="C13" s="102" t="s">
        <v>912</v>
      </c>
      <c r="D13" s="85"/>
      <c r="E13" s="85">
        <v>100</v>
      </c>
      <c r="F13" s="85">
        <v>100</v>
      </c>
      <c r="G13" s="85">
        <v>200</v>
      </c>
      <c r="H13" s="85">
        <v>1000</v>
      </c>
      <c r="I13" s="85">
        <v>200</v>
      </c>
      <c r="J13" s="85"/>
      <c r="K13" s="85"/>
      <c r="L13" s="94">
        <v>100</v>
      </c>
      <c r="M13" s="85">
        <v>100</v>
      </c>
      <c r="N13" s="85">
        <v>0</v>
      </c>
      <c r="O13" s="88">
        <v>300</v>
      </c>
      <c r="P13" s="85">
        <v>0</v>
      </c>
      <c r="Q13" s="85">
        <v>100</v>
      </c>
      <c r="R13" s="85">
        <v>200</v>
      </c>
      <c r="S13" s="85">
        <v>100</v>
      </c>
      <c r="T13" s="85">
        <v>0</v>
      </c>
      <c r="U13" s="86">
        <v>2000</v>
      </c>
      <c r="V13" s="89">
        <v>200</v>
      </c>
      <c r="W13" s="85">
        <v>100</v>
      </c>
      <c r="X13" s="85">
        <v>100</v>
      </c>
      <c r="Y13" s="90">
        <f t="shared" si="2"/>
        <v>4900</v>
      </c>
    </row>
    <row r="14" spans="1:25">
      <c r="A14" s="91">
        <v>12</v>
      </c>
      <c r="B14" s="92" t="s">
        <v>163</v>
      </c>
      <c r="C14" s="102" t="s">
        <v>913</v>
      </c>
      <c r="D14" s="85">
        <v>100</v>
      </c>
      <c r="E14" s="85">
        <v>100</v>
      </c>
      <c r="F14" s="85">
        <v>200</v>
      </c>
      <c r="G14" s="85">
        <v>300</v>
      </c>
      <c r="H14" s="85">
        <v>5000</v>
      </c>
      <c r="I14" s="85">
        <v>300</v>
      </c>
      <c r="J14" s="85"/>
      <c r="K14" s="85"/>
      <c r="L14" s="94">
        <v>200</v>
      </c>
      <c r="M14" s="85">
        <v>100</v>
      </c>
      <c r="N14" s="85">
        <v>100</v>
      </c>
      <c r="O14" s="88">
        <v>300</v>
      </c>
      <c r="P14" s="85">
        <v>0</v>
      </c>
      <c r="Q14" s="85">
        <v>100</v>
      </c>
      <c r="R14" s="85">
        <v>200</v>
      </c>
      <c r="S14" s="85">
        <v>100</v>
      </c>
      <c r="T14" s="85">
        <v>200</v>
      </c>
      <c r="U14" s="86">
        <v>2000</v>
      </c>
      <c r="V14" s="89">
        <v>200</v>
      </c>
      <c r="W14" s="85">
        <v>100</v>
      </c>
      <c r="X14" s="85">
        <v>100</v>
      </c>
      <c r="Y14" s="90">
        <f t="shared" si="2"/>
        <v>9700</v>
      </c>
    </row>
    <row r="15" spans="1:25">
      <c r="A15" s="91">
        <v>13</v>
      </c>
      <c r="B15" s="92" t="s">
        <v>165</v>
      </c>
      <c r="C15" s="102" t="s">
        <v>914</v>
      </c>
      <c r="D15" s="85"/>
      <c r="E15" s="85">
        <v>50</v>
      </c>
      <c r="F15" s="85">
        <v>100</v>
      </c>
      <c r="G15" s="85"/>
      <c r="H15" s="85"/>
      <c r="I15" s="85"/>
      <c r="J15" s="85">
        <v>100</v>
      </c>
      <c r="K15" s="85"/>
      <c r="L15" s="94"/>
      <c r="M15" s="85">
        <v>0</v>
      </c>
      <c r="N15" s="85">
        <v>0</v>
      </c>
      <c r="O15" s="88">
        <v>200</v>
      </c>
      <c r="P15" s="85">
        <v>0</v>
      </c>
      <c r="Q15" s="85">
        <v>1000</v>
      </c>
      <c r="R15" s="85">
        <v>0</v>
      </c>
      <c r="S15" s="85">
        <v>50</v>
      </c>
      <c r="T15" s="85">
        <v>0</v>
      </c>
      <c r="U15" s="85">
        <v>100</v>
      </c>
      <c r="V15" s="89">
        <v>0</v>
      </c>
      <c r="W15" s="85">
        <v>50</v>
      </c>
      <c r="X15" s="85">
        <v>0</v>
      </c>
      <c r="Y15" s="90">
        <f t="shared" si="2"/>
        <v>1650</v>
      </c>
    </row>
    <row r="16" spans="1:25">
      <c r="A16" s="91">
        <v>14</v>
      </c>
      <c r="B16" s="92" t="s">
        <v>167</v>
      </c>
      <c r="C16" s="102" t="s">
        <v>915</v>
      </c>
      <c r="D16" s="85"/>
      <c r="E16" s="85">
        <v>2000</v>
      </c>
      <c r="F16" s="86">
        <v>3000</v>
      </c>
      <c r="G16" s="85"/>
      <c r="H16" s="85"/>
      <c r="I16" s="86">
        <v>3000</v>
      </c>
      <c r="J16" s="86">
        <v>1000</v>
      </c>
      <c r="K16" s="85"/>
      <c r="L16" s="94"/>
      <c r="M16" s="85">
        <v>0</v>
      </c>
      <c r="N16" s="85">
        <v>0</v>
      </c>
      <c r="O16" s="88">
        <v>2000</v>
      </c>
      <c r="P16" s="85">
        <v>0</v>
      </c>
      <c r="Q16" s="86">
        <v>8000</v>
      </c>
      <c r="R16" s="85">
        <v>0</v>
      </c>
      <c r="S16" s="85">
        <v>0</v>
      </c>
      <c r="T16" s="85">
        <v>0</v>
      </c>
      <c r="U16" s="85"/>
      <c r="V16" s="89">
        <v>1000</v>
      </c>
      <c r="W16" s="85">
        <v>500</v>
      </c>
      <c r="X16" s="85">
        <v>0</v>
      </c>
      <c r="Y16" s="90">
        <f t="shared" si="2"/>
        <v>20500</v>
      </c>
    </row>
    <row r="17" spans="1:25">
      <c r="A17" s="91">
        <v>15</v>
      </c>
      <c r="B17" s="92" t="s">
        <v>175</v>
      </c>
      <c r="C17" s="102" t="s">
        <v>916</v>
      </c>
      <c r="D17" s="85">
        <v>100</v>
      </c>
      <c r="E17" s="85">
        <v>100</v>
      </c>
      <c r="F17" s="85">
        <v>100</v>
      </c>
      <c r="G17" s="85">
        <v>300</v>
      </c>
      <c r="H17" s="85">
        <v>3000</v>
      </c>
      <c r="I17" s="85">
        <v>300</v>
      </c>
      <c r="J17" s="85"/>
      <c r="K17" s="85"/>
      <c r="L17" s="94">
        <v>200</v>
      </c>
      <c r="M17" s="85">
        <v>200</v>
      </c>
      <c r="N17" s="85">
        <v>200</v>
      </c>
      <c r="O17" s="88">
        <v>500</v>
      </c>
      <c r="P17" s="85">
        <v>0</v>
      </c>
      <c r="Q17" s="85">
        <v>100</v>
      </c>
      <c r="R17" s="85">
        <v>200</v>
      </c>
      <c r="S17" s="85">
        <v>100</v>
      </c>
      <c r="T17" s="85">
        <v>300</v>
      </c>
      <c r="U17" s="86">
        <v>500</v>
      </c>
      <c r="V17" s="89">
        <v>200</v>
      </c>
      <c r="W17" s="85">
        <v>50</v>
      </c>
      <c r="X17" s="86">
        <v>1000</v>
      </c>
      <c r="Y17" s="90">
        <f t="shared" si="2"/>
        <v>7450</v>
      </c>
    </row>
    <row r="18" spans="1:25">
      <c r="A18" s="91">
        <v>16</v>
      </c>
      <c r="B18" s="92" t="s">
        <v>177</v>
      </c>
      <c r="C18" s="102" t="s">
        <v>917</v>
      </c>
      <c r="D18" s="85"/>
      <c r="E18" s="85">
        <v>20000</v>
      </c>
      <c r="F18" s="86">
        <v>60000</v>
      </c>
      <c r="G18" s="86">
        <v>60000</v>
      </c>
      <c r="H18" s="85">
        <v>40000</v>
      </c>
      <c r="I18" s="86">
        <v>40000</v>
      </c>
      <c r="J18" s="86">
        <v>20000</v>
      </c>
      <c r="K18" s="85">
        <v>180000</v>
      </c>
      <c r="L18" s="94">
        <v>30000</v>
      </c>
      <c r="M18" s="86">
        <v>20000</v>
      </c>
      <c r="N18" s="85">
        <v>16000</v>
      </c>
      <c r="O18" s="88">
        <v>130000</v>
      </c>
      <c r="P18" s="85">
        <v>60000</v>
      </c>
      <c r="Q18" s="86">
        <v>100000</v>
      </c>
      <c r="R18" s="85">
        <v>5000</v>
      </c>
      <c r="S18" s="85">
        <v>30000</v>
      </c>
      <c r="T18" s="85">
        <v>20000</v>
      </c>
      <c r="U18" s="86">
        <v>100000</v>
      </c>
      <c r="V18" s="93">
        <v>60000</v>
      </c>
      <c r="W18" s="86">
        <v>15000</v>
      </c>
      <c r="X18" s="86">
        <v>30000</v>
      </c>
      <c r="Y18" s="90">
        <f t="shared" si="2"/>
        <v>1036000</v>
      </c>
    </row>
    <row r="19" spans="1:25">
      <c r="A19" s="91">
        <v>17</v>
      </c>
      <c r="B19" s="92" t="s">
        <v>181</v>
      </c>
      <c r="C19" s="102" t="s">
        <v>918</v>
      </c>
      <c r="D19" s="85"/>
      <c r="E19" s="85">
        <v>300</v>
      </c>
      <c r="F19" s="86">
        <v>1000</v>
      </c>
      <c r="G19" s="85">
        <v>600</v>
      </c>
      <c r="H19" s="85">
        <v>600</v>
      </c>
      <c r="I19" s="85">
        <v>600</v>
      </c>
      <c r="J19" s="85">
        <v>200</v>
      </c>
      <c r="K19" s="85">
        <v>400</v>
      </c>
      <c r="L19" s="94">
        <v>200</v>
      </c>
      <c r="M19" s="85">
        <v>200</v>
      </c>
      <c r="N19" s="85">
        <v>200</v>
      </c>
      <c r="O19" s="88">
        <v>1500</v>
      </c>
      <c r="P19" s="85">
        <v>900</v>
      </c>
      <c r="Q19" s="85">
        <v>5000</v>
      </c>
      <c r="R19" s="85">
        <v>100</v>
      </c>
      <c r="S19" s="85">
        <v>500</v>
      </c>
      <c r="T19" s="85">
        <v>300</v>
      </c>
      <c r="U19" s="85">
        <v>1000</v>
      </c>
      <c r="V19" s="89">
        <v>200</v>
      </c>
      <c r="W19" s="85">
        <v>50</v>
      </c>
      <c r="X19" s="85">
        <v>300</v>
      </c>
      <c r="Y19" s="90">
        <f t="shared" si="2"/>
        <v>14150</v>
      </c>
    </row>
    <row r="20" spans="1:25">
      <c r="A20" s="91">
        <v>18</v>
      </c>
      <c r="B20" s="92" t="s">
        <v>187</v>
      </c>
      <c r="C20" s="102" t="s">
        <v>919</v>
      </c>
      <c r="D20" s="85"/>
      <c r="E20" s="85">
        <v>1000</v>
      </c>
      <c r="F20" s="86">
        <v>5000</v>
      </c>
      <c r="G20" s="86">
        <v>2000</v>
      </c>
      <c r="H20" s="85"/>
      <c r="I20" s="85"/>
      <c r="J20" s="86">
        <v>2500</v>
      </c>
      <c r="K20" s="85"/>
      <c r="L20" s="94">
        <v>1000</v>
      </c>
      <c r="M20" s="86">
        <v>1000</v>
      </c>
      <c r="N20" s="85">
        <v>0</v>
      </c>
      <c r="O20" s="88">
        <v>2000</v>
      </c>
      <c r="P20" s="85">
        <v>9000</v>
      </c>
      <c r="Q20" s="86">
        <v>5000</v>
      </c>
      <c r="R20" s="85">
        <v>0</v>
      </c>
      <c r="S20" s="85">
        <v>500</v>
      </c>
      <c r="T20" s="85">
        <v>800</v>
      </c>
      <c r="U20" s="86">
        <v>1000</v>
      </c>
      <c r="V20" s="89">
        <v>1500</v>
      </c>
      <c r="W20" s="85">
        <v>500</v>
      </c>
      <c r="X20" s="85">
        <v>500</v>
      </c>
      <c r="Y20" s="90">
        <f t="shared" si="2"/>
        <v>33300</v>
      </c>
    </row>
    <row r="21" spans="1:25">
      <c r="A21" s="91">
        <v>19</v>
      </c>
      <c r="B21" s="92" t="s">
        <v>189</v>
      </c>
      <c r="C21" s="102" t="s">
        <v>920</v>
      </c>
      <c r="D21" s="85">
        <v>100</v>
      </c>
      <c r="E21" s="85">
        <v>200</v>
      </c>
      <c r="F21" s="85">
        <v>200</v>
      </c>
      <c r="G21" s="86">
        <v>600</v>
      </c>
      <c r="H21" s="85">
        <v>6000</v>
      </c>
      <c r="I21" s="85">
        <v>800</v>
      </c>
      <c r="J21" s="85">
        <v>200</v>
      </c>
      <c r="K21" s="85">
        <v>1000</v>
      </c>
      <c r="L21" s="94">
        <v>500</v>
      </c>
      <c r="M21" s="85">
        <v>500</v>
      </c>
      <c r="N21" s="85">
        <v>200</v>
      </c>
      <c r="O21" s="88">
        <v>400</v>
      </c>
      <c r="P21" s="85">
        <v>0</v>
      </c>
      <c r="Q21" s="85">
        <v>100</v>
      </c>
      <c r="R21" s="85">
        <v>200</v>
      </c>
      <c r="S21" s="85">
        <v>100</v>
      </c>
      <c r="T21" s="85">
        <v>400</v>
      </c>
      <c r="U21" s="86">
        <v>6000</v>
      </c>
      <c r="V21" s="89">
        <v>600</v>
      </c>
      <c r="W21" s="85">
        <v>300</v>
      </c>
      <c r="X21" s="86">
        <v>1000</v>
      </c>
      <c r="Y21" s="90">
        <f t="shared" si="2"/>
        <v>19400</v>
      </c>
    </row>
    <row r="22" spans="1:25">
      <c r="A22" s="91">
        <v>20</v>
      </c>
      <c r="B22" s="92" t="s">
        <v>193</v>
      </c>
      <c r="C22" s="102" t="s">
        <v>921</v>
      </c>
      <c r="D22" s="85"/>
      <c r="E22" s="85">
        <v>0</v>
      </c>
      <c r="F22" s="85">
        <v>200</v>
      </c>
      <c r="G22" s="85">
        <v>200</v>
      </c>
      <c r="H22" s="85">
        <v>50</v>
      </c>
      <c r="I22" s="85"/>
      <c r="J22" s="85">
        <v>100</v>
      </c>
      <c r="K22" s="85">
        <v>200</v>
      </c>
      <c r="L22" s="94"/>
      <c r="M22" s="85">
        <v>0</v>
      </c>
      <c r="N22" s="85">
        <v>0</v>
      </c>
      <c r="O22" s="88">
        <v>300</v>
      </c>
      <c r="P22" s="85">
        <v>0</v>
      </c>
      <c r="Q22" s="85">
        <v>1000</v>
      </c>
      <c r="R22" s="85">
        <v>0</v>
      </c>
      <c r="S22" s="85">
        <v>100</v>
      </c>
      <c r="T22" s="85">
        <v>0</v>
      </c>
      <c r="U22" s="85">
        <v>100</v>
      </c>
      <c r="V22" s="89">
        <v>100</v>
      </c>
      <c r="W22" s="85">
        <v>50</v>
      </c>
      <c r="X22" s="85">
        <v>0</v>
      </c>
      <c r="Y22" s="90">
        <f t="shared" si="2"/>
        <v>2400</v>
      </c>
    </row>
    <row r="23" spans="1:25">
      <c r="A23" s="91">
        <v>21</v>
      </c>
      <c r="B23" s="92" t="s">
        <v>203</v>
      </c>
      <c r="C23" s="102" t="s">
        <v>922</v>
      </c>
      <c r="D23" s="85">
        <v>100</v>
      </c>
      <c r="E23" s="85">
        <v>200</v>
      </c>
      <c r="F23" s="85">
        <v>500</v>
      </c>
      <c r="G23" s="86">
        <v>1200</v>
      </c>
      <c r="H23" s="85">
        <v>8000</v>
      </c>
      <c r="I23" s="86">
        <v>1200</v>
      </c>
      <c r="J23" s="85">
        <v>200</v>
      </c>
      <c r="K23" s="85"/>
      <c r="L23" s="94">
        <v>200</v>
      </c>
      <c r="M23" s="85">
        <v>600</v>
      </c>
      <c r="N23" s="85">
        <v>0</v>
      </c>
      <c r="O23" s="88">
        <v>2500</v>
      </c>
      <c r="P23" s="85">
        <v>0</v>
      </c>
      <c r="Q23" s="85">
        <v>100</v>
      </c>
      <c r="R23" s="85">
        <v>200</v>
      </c>
      <c r="S23" s="85">
        <v>200</v>
      </c>
      <c r="T23" s="85">
        <v>1500</v>
      </c>
      <c r="U23" s="86">
        <v>9000</v>
      </c>
      <c r="V23" s="89">
        <v>500</v>
      </c>
      <c r="W23" s="85">
        <v>500</v>
      </c>
      <c r="X23" s="86">
        <v>1000</v>
      </c>
      <c r="Y23" s="90">
        <f t="shared" ref="Y23:Y27" si="3">SUM(D23:X23)</f>
        <v>27700</v>
      </c>
    </row>
    <row r="24" spans="1:25" ht="27">
      <c r="A24" s="91">
        <v>22</v>
      </c>
      <c r="B24" s="92" t="s">
        <v>890</v>
      </c>
      <c r="C24" s="102" t="s">
        <v>923</v>
      </c>
      <c r="D24" s="85">
        <v>100</v>
      </c>
      <c r="E24" s="85">
        <v>200</v>
      </c>
      <c r="F24" s="85">
        <v>3000</v>
      </c>
      <c r="G24" s="85">
        <v>200</v>
      </c>
      <c r="H24" s="85">
        <v>500</v>
      </c>
      <c r="I24" s="85"/>
      <c r="J24" s="85">
        <v>300</v>
      </c>
      <c r="K24" s="85"/>
      <c r="L24" s="94">
        <v>100</v>
      </c>
      <c r="M24" s="85">
        <v>200</v>
      </c>
      <c r="N24" s="85">
        <v>0</v>
      </c>
      <c r="O24" s="88">
        <v>2000</v>
      </c>
      <c r="P24" s="85">
        <v>0</v>
      </c>
      <c r="Q24" s="86">
        <v>1000</v>
      </c>
      <c r="R24" s="85">
        <v>200</v>
      </c>
      <c r="S24" s="85">
        <v>100</v>
      </c>
      <c r="T24" s="85">
        <v>0</v>
      </c>
      <c r="U24" s="85">
        <v>200</v>
      </c>
      <c r="V24" s="89">
        <v>400</v>
      </c>
      <c r="W24" s="85">
        <v>100</v>
      </c>
      <c r="X24" s="85">
        <v>500</v>
      </c>
      <c r="Y24" s="90">
        <f t="shared" si="3"/>
        <v>9100</v>
      </c>
    </row>
    <row r="25" spans="1:25">
      <c r="A25" s="91">
        <v>23</v>
      </c>
      <c r="B25" s="92" t="s">
        <v>220</v>
      </c>
      <c r="C25" s="102" t="s">
        <v>924</v>
      </c>
      <c r="D25" s="85"/>
      <c r="E25" s="85">
        <v>123000</v>
      </c>
      <c r="F25" s="86">
        <v>100000</v>
      </c>
      <c r="G25" s="86">
        <v>80000</v>
      </c>
      <c r="H25" s="85">
        <v>80000</v>
      </c>
      <c r="I25" s="86">
        <v>120000</v>
      </c>
      <c r="J25" s="86">
        <v>150000</v>
      </c>
      <c r="K25" s="85">
        <v>240000</v>
      </c>
      <c r="L25" s="94">
        <v>350000</v>
      </c>
      <c r="M25" s="86">
        <v>150000</v>
      </c>
      <c r="N25" s="85">
        <v>80000</v>
      </c>
      <c r="O25" s="88">
        <v>800000</v>
      </c>
      <c r="P25" s="85">
        <v>50000</v>
      </c>
      <c r="Q25" s="86">
        <v>5000</v>
      </c>
      <c r="R25" s="85">
        <v>15000</v>
      </c>
      <c r="S25" s="85">
        <v>150000</v>
      </c>
      <c r="T25" s="85">
        <v>40000</v>
      </c>
      <c r="U25" s="86">
        <v>5000</v>
      </c>
      <c r="V25" s="93">
        <v>250000</v>
      </c>
      <c r="W25" s="86">
        <v>160000</v>
      </c>
      <c r="X25" s="86">
        <v>60000</v>
      </c>
      <c r="Y25" s="90">
        <f t="shared" si="3"/>
        <v>3008000</v>
      </c>
    </row>
    <row r="26" spans="1:25">
      <c r="A26" s="91">
        <v>24</v>
      </c>
      <c r="B26" s="92" t="s">
        <v>232</v>
      </c>
      <c r="C26" s="102" t="s">
        <v>925</v>
      </c>
      <c r="D26" s="85"/>
      <c r="E26" s="85">
        <v>0</v>
      </c>
      <c r="F26" s="86">
        <v>20000</v>
      </c>
      <c r="G26" s="85"/>
      <c r="H26" s="85"/>
      <c r="I26" s="85"/>
      <c r="J26" s="86">
        <v>3000</v>
      </c>
      <c r="K26" s="85"/>
      <c r="L26" s="94"/>
      <c r="M26" s="85">
        <v>0</v>
      </c>
      <c r="N26" s="85">
        <v>0</v>
      </c>
      <c r="O26" s="88">
        <v>0</v>
      </c>
      <c r="P26" s="85">
        <v>0</v>
      </c>
      <c r="Q26" s="85"/>
      <c r="R26" s="85">
        <v>0</v>
      </c>
      <c r="S26" s="85">
        <v>1500</v>
      </c>
      <c r="T26" s="85">
        <v>0</v>
      </c>
      <c r="U26" s="85"/>
      <c r="V26" s="89">
        <v>0</v>
      </c>
      <c r="W26" s="85">
        <v>0</v>
      </c>
      <c r="X26" s="85">
        <v>0</v>
      </c>
      <c r="Y26" s="90">
        <f t="shared" si="3"/>
        <v>24500</v>
      </c>
    </row>
    <row r="27" spans="1:25">
      <c r="A27" s="91">
        <v>25</v>
      </c>
      <c r="B27" s="92" t="s">
        <v>244</v>
      </c>
      <c r="C27" s="102" t="s">
        <v>926</v>
      </c>
      <c r="D27" s="85"/>
      <c r="E27" s="85">
        <v>3000</v>
      </c>
      <c r="F27" s="86">
        <v>15000</v>
      </c>
      <c r="G27" s="86">
        <v>6000</v>
      </c>
      <c r="H27" s="85"/>
      <c r="I27" s="86">
        <v>10000</v>
      </c>
      <c r="J27" s="86">
        <v>1000</v>
      </c>
      <c r="K27" s="85"/>
      <c r="L27" s="94">
        <v>3000</v>
      </c>
      <c r="M27" s="86">
        <v>8000</v>
      </c>
      <c r="N27" s="85">
        <v>6000</v>
      </c>
      <c r="O27" s="88">
        <v>50000</v>
      </c>
      <c r="P27" s="85">
        <v>9000</v>
      </c>
      <c r="Q27" s="86">
        <v>80000</v>
      </c>
      <c r="R27" s="85">
        <v>2000</v>
      </c>
      <c r="S27" s="85">
        <v>10000</v>
      </c>
      <c r="T27" s="85">
        <v>0</v>
      </c>
      <c r="U27" s="86">
        <v>15000</v>
      </c>
      <c r="V27" s="89">
        <v>6000</v>
      </c>
      <c r="W27" s="86">
        <v>5000</v>
      </c>
      <c r="X27" s="85">
        <v>0</v>
      </c>
      <c r="Y27" s="90">
        <f t="shared" si="3"/>
        <v>229000</v>
      </c>
    </row>
    <row r="28" spans="1:25">
      <c r="A28" s="91">
        <v>26</v>
      </c>
      <c r="B28" s="92" t="s">
        <v>307</v>
      </c>
      <c r="C28" s="102" t="s">
        <v>927</v>
      </c>
      <c r="D28" s="85"/>
      <c r="E28" s="85">
        <v>1800</v>
      </c>
      <c r="F28" s="86">
        <v>25000</v>
      </c>
      <c r="G28" s="86">
        <v>6000</v>
      </c>
      <c r="H28" s="85"/>
      <c r="I28" s="86">
        <v>6000</v>
      </c>
      <c r="J28" s="86">
        <v>7000</v>
      </c>
      <c r="K28" s="85">
        <v>12000</v>
      </c>
      <c r="L28" s="94">
        <v>4000</v>
      </c>
      <c r="M28" s="86">
        <v>1000</v>
      </c>
      <c r="N28" s="85">
        <v>5000</v>
      </c>
      <c r="O28" s="88">
        <v>30000</v>
      </c>
      <c r="P28" s="85">
        <v>9000</v>
      </c>
      <c r="Q28" s="86">
        <v>80000</v>
      </c>
      <c r="R28" s="85">
        <v>2000</v>
      </c>
      <c r="S28" s="85">
        <v>3000</v>
      </c>
      <c r="T28" s="85">
        <v>5000</v>
      </c>
      <c r="U28" s="86">
        <v>5000</v>
      </c>
      <c r="V28" s="89">
        <v>3000</v>
      </c>
      <c r="W28" s="86">
        <v>1000</v>
      </c>
      <c r="X28" s="86">
        <v>1000</v>
      </c>
      <c r="Y28" s="90">
        <f t="shared" ref="Y28:Y29" si="4">SUM(D28:X28)</f>
        <v>206800</v>
      </c>
    </row>
    <row r="29" spans="1:25">
      <c r="A29" s="91">
        <v>27</v>
      </c>
      <c r="B29" s="92" t="s">
        <v>313</v>
      </c>
      <c r="C29" s="102" t="s">
        <v>928</v>
      </c>
      <c r="D29" s="85"/>
      <c r="E29" s="85">
        <v>60000</v>
      </c>
      <c r="F29" s="86">
        <v>100000</v>
      </c>
      <c r="G29" s="86">
        <v>80000</v>
      </c>
      <c r="H29" s="85">
        <v>100000</v>
      </c>
      <c r="I29" s="86">
        <v>150000</v>
      </c>
      <c r="J29" s="86">
        <v>130000</v>
      </c>
      <c r="K29" s="85">
        <v>120000</v>
      </c>
      <c r="L29" s="94">
        <v>140000</v>
      </c>
      <c r="M29" s="86">
        <v>80000</v>
      </c>
      <c r="N29" s="85">
        <v>90000</v>
      </c>
      <c r="O29" s="88">
        <v>750000</v>
      </c>
      <c r="P29" s="85">
        <v>60000</v>
      </c>
      <c r="Q29" s="86">
        <v>120000</v>
      </c>
      <c r="R29" s="85">
        <v>35000</v>
      </c>
      <c r="S29" s="85">
        <v>120000</v>
      </c>
      <c r="T29" s="85">
        <v>40000</v>
      </c>
      <c r="U29" s="86">
        <v>150000</v>
      </c>
      <c r="V29" s="93">
        <v>150000</v>
      </c>
      <c r="W29" s="86">
        <v>60000</v>
      </c>
      <c r="X29" s="86">
        <v>70000</v>
      </c>
      <c r="Y29" s="90">
        <f t="shared" si="4"/>
        <v>2605000</v>
      </c>
    </row>
    <row r="30" spans="1:25">
      <c r="A30" s="91">
        <v>28</v>
      </c>
      <c r="B30" s="92" t="s">
        <v>337</v>
      </c>
      <c r="C30" s="102" t="s">
        <v>929</v>
      </c>
      <c r="D30" s="85">
        <v>100</v>
      </c>
      <c r="E30" s="85">
        <v>200</v>
      </c>
      <c r="F30" s="85">
        <v>300</v>
      </c>
      <c r="G30" s="85">
        <v>600</v>
      </c>
      <c r="H30" s="85">
        <v>6000</v>
      </c>
      <c r="I30" s="85">
        <v>600</v>
      </c>
      <c r="J30" s="85">
        <v>200</v>
      </c>
      <c r="K30" s="85"/>
      <c r="L30" s="94">
        <v>500</v>
      </c>
      <c r="M30" s="85">
        <v>400</v>
      </c>
      <c r="N30" s="85">
        <v>200</v>
      </c>
      <c r="O30" s="88">
        <v>800</v>
      </c>
      <c r="P30" s="85">
        <v>100</v>
      </c>
      <c r="Q30" s="85">
        <v>100</v>
      </c>
      <c r="R30" s="85">
        <v>200</v>
      </c>
      <c r="S30" s="85">
        <v>200</v>
      </c>
      <c r="T30" s="85">
        <v>300</v>
      </c>
      <c r="U30" s="86">
        <v>3000</v>
      </c>
      <c r="V30" s="89">
        <v>800</v>
      </c>
      <c r="W30" s="85">
        <v>500</v>
      </c>
      <c r="X30" s="85">
        <v>500</v>
      </c>
      <c r="Y30" s="90">
        <f t="shared" ref="Y30:Y36" si="5">SUM(D30:X30)</f>
        <v>15600</v>
      </c>
    </row>
    <row r="31" spans="1:25">
      <c r="A31" s="91">
        <v>29</v>
      </c>
      <c r="B31" s="92" t="s">
        <v>343</v>
      </c>
      <c r="C31" s="102" t="s">
        <v>930</v>
      </c>
      <c r="D31" s="85"/>
      <c r="E31" s="85">
        <v>4000</v>
      </c>
      <c r="F31" s="86">
        <v>20000</v>
      </c>
      <c r="G31" s="86">
        <v>10000</v>
      </c>
      <c r="H31" s="85">
        <v>6000</v>
      </c>
      <c r="I31" s="86">
        <v>6000</v>
      </c>
      <c r="J31" s="86">
        <v>3000</v>
      </c>
      <c r="K31" s="85">
        <v>3000</v>
      </c>
      <c r="L31" s="94">
        <v>10000</v>
      </c>
      <c r="M31" s="86">
        <v>5000</v>
      </c>
      <c r="N31" s="85">
        <v>8000</v>
      </c>
      <c r="O31" s="88">
        <v>80000</v>
      </c>
      <c r="P31" s="85">
        <v>36000</v>
      </c>
      <c r="Q31" s="86">
        <v>50000</v>
      </c>
      <c r="R31" s="85">
        <v>0</v>
      </c>
      <c r="S31" s="85">
        <v>6000</v>
      </c>
      <c r="T31" s="85">
        <v>8000</v>
      </c>
      <c r="U31" s="86">
        <v>5000</v>
      </c>
      <c r="V31" s="93">
        <v>10000</v>
      </c>
      <c r="W31" s="86">
        <v>2000</v>
      </c>
      <c r="X31" s="86">
        <v>5000</v>
      </c>
      <c r="Y31" s="90">
        <f t="shared" si="5"/>
        <v>277000</v>
      </c>
    </row>
    <row r="32" spans="1:25">
      <c r="A32" s="91">
        <v>30</v>
      </c>
      <c r="B32" s="92" t="s">
        <v>345</v>
      </c>
      <c r="C32" s="102" t="s">
        <v>931</v>
      </c>
      <c r="D32" s="85"/>
      <c r="E32" s="85">
        <v>200</v>
      </c>
      <c r="F32" s="85">
        <v>50</v>
      </c>
      <c r="G32" s="85">
        <v>600</v>
      </c>
      <c r="H32" s="85">
        <v>3000</v>
      </c>
      <c r="I32" s="85">
        <v>600</v>
      </c>
      <c r="J32" s="85">
        <v>100</v>
      </c>
      <c r="K32" s="85">
        <v>100</v>
      </c>
      <c r="L32" s="94">
        <v>600</v>
      </c>
      <c r="M32" s="85">
        <v>400</v>
      </c>
      <c r="N32" s="85">
        <v>200</v>
      </c>
      <c r="O32" s="88">
        <v>1500</v>
      </c>
      <c r="P32" s="85">
        <v>0</v>
      </c>
      <c r="Q32" s="85">
        <v>100</v>
      </c>
      <c r="R32" s="85">
        <v>0</v>
      </c>
      <c r="S32" s="85">
        <v>100</v>
      </c>
      <c r="T32" s="85">
        <v>600</v>
      </c>
      <c r="U32" s="86">
        <v>5000</v>
      </c>
      <c r="V32" s="89">
        <v>800</v>
      </c>
      <c r="W32" s="85">
        <v>150</v>
      </c>
      <c r="X32" s="85">
        <v>500</v>
      </c>
      <c r="Y32" s="90">
        <f t="shared" si="5"/>
        <v>14600</v>
      </c>
    </row>
    <row r="33" spans="1:25">
      <c r="A33" s="91">
        <v>31</v>
      </c>
      <c r="B33" s="92" t="s">
        <v>347</v>
      </c>
      <c r="C33" s="102" t="s">
        <v>932</v>
      </c>
      <c r="D33" s="85"/>
      <c r="E33" s="85">
        <v>200</v>
      </c>
      <c r="F33" s="85"/>
      <c r="G33" s="85">
        <v>600</v>
      </c>
      <c r="H33" s="85">
        <v>1000</v>
      </c>
      <c r="I33" s="85"/>
      <c r="J33" s="85">
        <v>100</v>
      </c>
      <c r="K33" s="85"/>
      <c r="L33" s="94">
        <v>200</v>
      </c>
      <c r="M33" s="85">
        <v>0</v>
      </c>
      <c r="N33" s="85">
        <v>0</v>
      </c>
      <c r="O33" s="88">
        <v>50</v>
      </c>
      <c r="P33" s="85">
        <v>0</v>
      </c>
      <c r="Q33" s="85">
        <v>100</v>
      </c>
      <c r="R33" s="85">
        <v>50</v>
      </c>
      <c r="S33" s="85">
        <v>0</v>
      </c>
      <c r="T33" s="85">
        <v>0</v>
      </c>
      <c r="U33" s="86">
        <v>3000</v>
      </c>
      <c r="V33" s="89">
        <v>200</v>
      </c>
      <c r="W33" s="85">
        <v>200</v>
      </c>
      <c r="X33" s="85">
        <v>500</v>
      </c>
      <c r="Y33" s="90">
        <f t="shared" si="5"/>
        <v>6200</v>
      </c>
    </row>
    <row r="34" spans="1:25">
      <c r="A34" s="91">
        <v>32</v>
      </c>
      <c r="B34" s="92" t="s">
        <v>359</v>
      </c>
      <c r="C34" s="102" t="s">
        <v>933</v>
      </c>
      <c r="D34" s="85">
        <v>100</v>
      </c>
      <c r="E34" s="85">
        <v>200</v>
      </c>
      <c r="F34" s="86">
        <v>1000</v>
      </c>
      <c r="G34" s="85">
        <v>600</v>
      </c>
      <c r="H34" s="85">
        <v>100</v>
      </c>
      <c r="I34" s="85">
        <v>600</v>
      </c>
      <c r="J34" s="85">
        <v>200</v>
      </c>
      <c r="K34" s="85">
        <v>1000</v>
      </c>
      <c r="L34" s="94">
        <v>400</v>
      </c>
      <c r="M34" s="85">
        <v>200</v>
      </c>
      <c r="N34" s="85">
        <v>200</v>
      </c>
      <c r="O34" s="88">
        <v>800</v>
      </c>
      <c r="P34" s="85">
        <v>4500</v>
      </c>
      <c r="Q34" s="86">
        <v>2000</v>
      </c>
      <c r="R34" s="85">
        <v>200</v>
      </c>
      <c r="S34" s="85">
        <v>300</v>
      </c>
      <c r="T34" s="85">
        <v>0</v>
      </c>
      <c r="U34" s="86">
        <v>3000</v>
      </c>
      <c r="V34" s="89">
        <v>100</v>
      </c>
      <c r="W34" s="85">
        <v>600</v>
      </c>
      <c r="X34" s="85">
        <v>200</v>
      </c>
      <c r="Y34" s="90">
        <f t="shared" si="5"/>
        <v>16300</v>
      </c>
    </row>
    <row r="35" spans="1:25">
      <c r="A35" s="91">
        <v>33</v>
      </c>
      <c r="B35" s="92" t="s">
        <v>369</v>
      </c>
      <c r="C35" s="102" t="s">
        <v>934</v>
      </c>
      <c r="D35" s="85"/>
      <c r="E35" s="85">
        <v>100</v>
      </c>
      <c r="F35" s="85"/>
      <c r="G35" s="85">
        <v>300</v>
      </c>
      <c r="H35" s="85"/>
      <c r="I35" s="85">
        <v>200</v>
      </c>
      <c r="J35" s="85"/>
      <c r="K35" s="85"/>
      <c r="L35" s="94"/>
      <c r="M35" s="85">
        <v>0</v>
      </c>
      <c r="N35" s="85">
        <v>0</v>
      </c>
      <c r="O35" s="88">
        <v>400</v>
      </c>
      <c r="P35" s="85">
        <v>0</v>
      </c>
      <c r="Q35" s="85">
        <v>100</v>
      </c>
      <c r="R35" s="85">
        <v>0</v>
      </c>
      <c r="S35" s="85">
        <v>0</v>
      </c>
      <c r="T35" s="85">
        <v>0</v>
      </c>
      <c r="U35" s="86">
        <v>300</v>
      </c>
      <c r="V35" s="89">
        <v>200</v>
      </c>
      <c r="W35" s="85">
        <v>0</v>
      </c>
      <c r="X35" s="85">
        <v>100</v>
      </c>
      <c r="Y35" s="90">
        <f t="shared" si="5"/>
        <v>1700</v>
      </c>
    </row>
    <row r="36" spans="1:25">
      <c r="A36" s="91">
        <v>34</v>
      </c>
      <c r="B36" s="92" t="s">
        <v>383</v>
      </c>
      <c r="C36" s="102" t="s">
        <v>935</v>
      </c>
      <c r="D36" s="85"/>
      <c r="E36" s="85">
        <v>100</v>
      </c>
      <c r="F36" s="85">
        <v>50</v>
      </c>
      <c r="G36" s="85">
        <v>200</v>
      </c>
      <c r="H36" s="85"/>
      <c r="I36" s="85"/>
      <c r="J36" s="85"/>
      <c r="K36" s="85"/>
      <c r="L36" s="87"/>
      <c r="M36" s="85">
        <v>0</v>
      </c>
      <c r="N36" s="85">
        <v>0</v>
      </c>
      <c r="O36" s="88">
        <v>300</v>
      </c>
      <c r="P36" s="85">
        <v>0</v>
      </c>
      <c r="Q36" s="85">
        <v>100</v>
      </c>
      <c r="R36" s="85">
        <v>0</v>
      </c>
      <c r="S36" s="85">
        <v>100</v>
      </c>
      <c r="T36" s="85">
        <v>0</v>
      </c>
      <c r="U36" s="85">
        <v>200</v>
      </c>
      <c r="V36" s="89">
        <v>0</v>
      </c>
      <c r="W36" s="85">
        <v>0</v>
      </c>
      <c r="X36" s="85">
        <v>0</v>
      </c>
      <c r="Y36" s="90">
        <f t="shared" si="5"/>
        <v>1050</v>
      </c>
    </row>
    <row r="37" spans="1:25">
      <c r="A37" s="112" t="s">
        <v>387</v>
      </c>
      <c r="B37" s="112"/>
      <c r="C37" s="112"/>
      <c r="D37" s="103"/>
      <c r="E37" s="103"/>
      <c r="F37" s="103"/>
      <c r="G37" s="103"/>
      <c r="H37" s="103"/>
      <c r="I37" s="103"/>
      <c r="J37" s="103"/>
      <c r="K37" s="103"/>
      <c r="L37" s="104"/>
      <c r="M37" s="103"/>
      <c r="N37" s="103"/>
      <c r="O37" s="105"/>
      <c r="P37" s="103"/>
      <c r="Q37" s="103"/>
      <c r="R37" s="103"/>
      <c r="S37" s="103"/>
      <c r="T37" s="103"/>
      <c r="U37" s="103"/>
      <c r="V37" s="106"/>
      <c r="W37" s="103"/>
      <c r="X37" s="103"/>
      <c r="Y37" s="90"/>
    </row>
    <row r="38" spans="1:25">
      <c r="A38" s="91">
        <v>35</v>
      </c>
      <c r="B38" s="92" t="s">
        <v>390</v>
      </c>
      <c r="C38" s="102" t="s">
        <v>391</v>
      </c>
      <c r="D38" s="95"/>
      <c r="E38" s="85">
        <v>200</v>
      </c>
      <c r="F38" s="95">
        <v>200</v>
      </c>
      <c r="G38" s="86">
        <v>1000</v>
      </c>
      <c r="H38" s="85"/>
      <c r="I38" s="85">
        <v>400</v>
      </c>
      <c r="J38" s="85">
        <v>100</v>
      </c>
      <c r="K38" s="85"/>
      <c r="L38" s="87">
        <v>500</v>
      </c>
      <c r="M38" s="85">
        <v>300</v>
      </c>
      <c r="N38" s="85">
        <v>200</v>
      </c>
      <c r="O38" s="88">
        <v>1000</v>
      </c>
      <c r="P38" s="85">
        <v>0</v>
      </c>
      <c r="Q38" s="85">
        <v>100</v>
      </c>
      <c r="R38" s="85">
        <v>200</v>
      </c>
      <c r="S38" s="85">
        <v>100</v>
      </c>
      <c r="T38" s="85">
        <v>200</v>
      </c>
      <c r="U38" s="86">
        <v>15000</v>
      </c>
      <c r="V38" s="89">
        <v>200</v>
      </c>
      <c r="W38" s="85">
        <v>400</v>
      </c>
      <c r="X38" s="85">
        <v>0</v>
      </c>
      <c r="Y38" s="90">
        <f t="shared" ref="Y38:Y52" si="6">SUM(D38:X38)</f>
        <v>20100</v>
      </c>
    </row>
    <row r="39" spans="1:25">
      <c r="A39" s="91">
        <v>36</v>
      </c>
      <c r="B39" s="92" t="s">
        <v>394</v>
      </c>
      <c r="C39" s="102" t="s">
        <v>395</v>
      </c>
      <c r="D39" s="95">
        <v>100</v>
      </c>
      <c r="E39" s="85">
        <v>200</v>
      </c>
      <c r="F39" s="95">
        <v>100</v>
      </c>
      <c r="G39" s="85">
        <v>200</v>
      </c>
      <c r="H39" s="85">
        <v>5000</v>
      </c>
      <c r="I39" s="85">
        <v>300</v>
      </c>
      <c r="J39" s="85"/>
      <c r="K39" s="85"/>
      <c r="L39" s="87">
        <v>600</v>
      </c>
      <c r="M39" s="85">
        <v>200</v>
      </c>
      <c r="N39" s="85">
        <v>0</v>
      </c>
      <c r="O39" s="88">
        <v>500</v>
      </c>
      <c r="P39" s="85">
        <v>0</v>
      </c>
      <c r="Q39" s="85">
        <v>100</v>
      </c>
      <c r="R39" s="85">
        <v>200</v>
      </c>
      <c r="S39" s="85">
        <v>100</v>
      </c>
      <c r="T39" s="85">
        <v>0</v>
      </c>
      <c r="U39" s="85">
        <v>300</v>
      </c>
      <c r="V39" s="89">
        <v>200</v>
      </c>
      <c r="W39" s="85">
        <v>100</v>
      </c>
      <c r="X39" s="85">
        <v>100</v>
      </c>
      <c r="Y39" s="90">
        <f t="shared" si="6"/>
        <v>8300</v>
      </c>
    </row>
    <row r="40" spans="1:25" ht="19.5" customHeight="1">
      <c r="A40" s="91">
        <v>37</v>
      </c>
      <c r="B40" s="92" t="s">
        <v>398</v>
      </c>
      <c r="C40" s="102" t="s">
        <v>399</v>
      </c>
      <c r="D40" s="95"/>
      <c r="E40" s="85">
        <v>500</v>
      </c>
      <c r="F40" s="95">
        <v>500</v>
      </c>
      <c r="G40" s="85">
        <v>400</v>
      </c>
      <c r="H40" s="85">
        <v>1500</v>
      </c>
      <c r="I40" s="85">
        <v>600</v>
      </c>
      <c r="J40" s="85">
        <v>100</v>
      </c>
      <c r="K40" s="85"/>
      <c r="L40" s="87">
        <v>1600</v>
      </c>
      <c r="M40" s="85">
        <v>200</v>
      </c>
      <c r="N40" s="85">
        <v>200</v>
      </c>
      <c r="O40" s="88">
        <v>500</v>
      </c>
      <c r="P40" s="85">
        <v>100</v>
      </c>
      <c r="Q40" s="85">
        <v>100</v>
      </c>
      <c r="R40" s="85">
        <v>200</v>
      </c>
      <c r="S40" s="85">
        <v>500</v>
      </c>
      <c r="T40" s="85">
        <v>300</v>
      </c>
      <c r="U40" s="86">
        <v>3000</v>
      </c>
      <c r="V40" s="89">
        <v>800</v>
      </c>
      <c r="W40" s="85">
        <v>600</v>
      </c>
      <c r="X40" s="85">
        <v>100</v>
      </c>
      <c r="Y40" s="90">
        <f t="shared" si="6"/>
        <v>11800</v>
      </c>
    </row>
    <row r="41" spans="1:25" ht="27">
      <c r="A41" s="91">
        <v>38</v>
      </c>
      <c r="B41" s="92" t="s">
        <v>400</v>
      </c>
      <c r="C41" s="102" t="s">
        <v>401</v>
      </c>
      <c r="D41" s="95"/>
      <c r="E41" s="85">
        <v>500</v>
      </c>
      <c r="F41" s="95">
        <v>800</v>
      </c>
      <c r="G41" s="85">
        <v>800</v>
      </c>
      <c r="H41" s="85">
        <v>4000</v>
      </c>
      <c r="I41" s="86">
        <v>1200</v>
      </c>
      <c r="J41" s="85">
        <v>200</v>
      </c>
      <c r="K41" s="85">
        <v>300</v>
      </c>
      <c r="L41" s="87">
        <v>1400</v>
      </c>
      <c r="M41" s="85">
        <v>600</v>
      </c>
      <c r="N41" s="85">
        <v>400</v>
      </c>
      <c r="O41" s="88">
        <v>2000</v>
      </c>
      <c r="P41" s="85">
        <v>0</v>
      </c>
      <c r="Q41" s="85">
        <v>100</v>
      </c>
      <c r="R41" s="85">
        <v>200</v>
      </c>
      <c r="S41" s="85">
        <v>500</v>
      </c>
      <c r="T41" s="85">
        <v>500</v>
      </c>
      <c r="U41" s="86">
        <v>6000</v>
      </c>
      <c r="V41" s="89">
        <v>1200</v>
      </c>
      <c r="W41" s="85">
        <v>600</v>
      </c>
      <c r="X41" s="86">
        <v>500</v>
      </c>
      <c r="Y41" s="90">
        <f t="shared" si="6"/>
        <v>21800</v>
      </c>
    </row>
    <row r="42" spans="1:25">
      <c r="A42" s="91">
        <v>39</v>
      </c>
      <c r="B42" s="92" t="s">
        <v>406</v>
      </c>
      <c r="C42" s="102" t="s">
        <v>407</v>
      </c>
      <c r="D42" s="95"/>
      <c r="E42" s="85">
        <v>200</v>
      </c>
      <c r="F42" s="95">
        <v>50</v>
      </c>
      <c r="G42" s="85">
        <v>400</v>
      </c>
      <c r="H42" s="85">
        <v>6000</v>
      </c>
      <c r="I42" s="85">
        <v>400</v>
      </c>
      <c r="J42" s="85">
        <v>100</v>
      </c>
      <c r="K42" s="85"/>
      <c r="L42" s="87">
        <v>1200</v>
      </c>
      <c r="M42" s="85">
        <v>0</v>
      </c>
      <c r="N42" s="85">
        <v>0</v>
      </c>
      <c r="O42" s="88">
        <v>0</v>
      </c>
      <c r="P42" s="85">
        <v>0</v>
      </c>
      <c r="Q42" s="85">
        <v>100</v>
      </c>
      <c r="R42" s="85">
        <v>0</v>
      </c>
      <c r="S42" s="85">
        <v>200</v>
      </c>
      <c r="T42" s="85">
        <v>0</v>
      </c>
      <c r="U42" s="85">
        <v>200</v>
      </c>
      <c r="V42" s="89">
        <v>0</v>
      </c>
      <c r="W42" s="85">
        <v>200</v>
      </c>
      <c r="X42" s="85">
        <v>0</v>
      </c>
      <c r="Y42" s="90">
        <f t="shared" si="6"/>
        <v>9050</v>
      </c>
    </row>
    <row r="43" spans="1:25">
      <c r="A43" s="91">
        <v>40</v>
      </c>
      <c r="B43" s="92" t="s">
        <v>408</v>
      </c>
      <c r="C43" s="102" t="s">
        <v>409</v>
      </c>
      <c r="D43" s="95">
        <v>100</v>
      </c>
      <c r="E43" s="85">
        <v>200</v>
      </c>
      <c r="F43" s="95">
        <v>100</v>
      </c>
      <c r="G43" s="86">
        <v>800</v>
      </c>
      <c r="H43" s="85">
        <v>600</v>
      </c>
      <c r="I43" s="85">
        <v>400</v>
      </c>
      <c r="J43" s="85"/>
      <c r="K43" s="85"/>
      <c r="L43" s="87">
        <v>200</v>
      </c>
      <c r="M43" s="85">
        <v>200</v>
      </c>
      <c r="N43" s="85">
        <v>0</v>
      </c>
      <c r="O43" s="88">
        <v>800</v>
      </c>
      <c r="P43" s="85">
        <v>0</v>
      </c>
      <c r="Q43" s="85">
        <v>100</v>
      </c>
      <c r="R43" s="85">
        <v>200</v>
      </c>
      <c r="S43" s="85">
        <v>200</v>
      </c>
      <c r="T43" s="85">
        <v>0</v>
      </c>
      <c r="U43" s="85">
        <v>500</v>
      </c>
      <c r="V43" s="89">
        <v>200</v>
      </c>
      <c r="W43" s="85">
        <v>0</v>
      </c>
      <c r="X43" s="85">
        <v>100</v>
      </c>
      <c r="Y43" s="90">
        <f t="shared" si="6"/>
        <v>4700</v>
      </c>
    </row>
    <row r="44" spans="1:25">
      <c r="A44" s="91">
        <v>41</v>
      </c>
      <c r="B44" s="92" t="s">
        <v>416</v>
      </c>
      <c r="C44" s="102" t="s">
        <v>417</v>
      </c>
      <c r="D44" s="95"/>
      <c r="E44" s="85">
        <v>200</v>
      </c>
      <c r="F44" s="95">
        <v>200</v>
      </c>
      <c r="G44" s="86">
        <v>1200</v>
      </c>
      <c r="H44" s="85">
        <v>2000</v>
      </c>
      <c r="I44" s="85">
        <v>600</v>
      </c>
      <c r="J44" s="85">
        <v>100</v>
      </c>
      <c r="K44" s="85">
        <v>200</v>
      </c>
      <c r="L44" s="87">
        <v>900</v>
      </c>
      <c r="M44" s="85">
        <v>800</v>
      </c>
      <c r="N44" s="85">
        <v>200</v>
      </c>
      <c r="O44" s="88">
        <v>2500</v>
      </c>
      <c r="P44" s="85">
        <v>50</v>
      </c>
      <c r="Q44" s="85">
        <v>100</v>
      </c>
      <c r="R44" s="85">
        <v>200</v>
      </c>
      <c r="S44" s="85">
        <v>300</v>
      </c>
      <c r="T44" s="85">
        <v>600</v>
      </c>
      <c r="U44" s="86">
        <v>3000</v>
      </c>
      <c r="V44" s="89">
        <v>1500</v>
      </c>
      <c r="W44" s="85">
        <v>500</v>
      </c>
      <c r="X44" s="86">
        <v>500</v>
      </c>
      <c r="Y44" s="90">
        <f t="shared" si="6"/>
        <v>15650</v>
      </c>
    </row>
    <row r="45" spans="1:25" ht="27">
      <c r="A45" s="91">
        <v>42</v>
      </c>
      <c r="B45" s="92" t="s">
        <v>418</v>
      </c>
      <c r="C45" s="102" t="s">
        <v>419</v>
      </c>
      <c r="D45" s="95"/>
      <c r="E45" s="85">
        <v>200</v>
      </c>
      <c r="F45" s="95">
        <v>100</v>
      </c>
      <c r="G45" s="85"/>
      <c r="H45" s="85"/>
      <c r="I45" s="85"/>
      <c r="J45" s="85">
        <v>400</v>
      </c>
      <c r="K45" s="85"/>
      <c r="L45" s="87"/>
      <c r="M45" s="85">
        <v>0</v>
      </c>
      <c r="N45" s="85">
        <v>0</v>
      </c>
      <c r="O45" s="88">
        <v>0</v>
      </c>
      <c r="P45" s="85">
        <v>0</v>
      </c>
      <c r="Q45" s="85">
        <v>100</v>
      </c>
      <c r="R45" s="85">
        <v>200</v>
      </c>
      <c r="S45" s="85">
        <v>0</v>
      </c>
      <c r="T45" s="85">
        <v>0</v>
      </c>
      <c r="U45" s="85">
        <v>100</v>
      </c>
      <c r="V45" s="89">
        <v>0</v>
      </c>
      <c r="W45" s="85">
        <v>0</v>
      </c>
      <c r="X45" s="85">
        <v>0</v>
      </c>
      <c r="Y45" s="90">
        <f t="shared" si="6"/>
        <v>1100</v>
      </c>
    </row>
    <row r="46" spans="1:25" ht="18" customHeight="1">
      <c r="A46" s="91">
        <v>43</v>
      </c>
      <c r="B46" s="92" t="s">
        <v>420</v>
      </c>
      <c r="C46" s="102" t="s">
        <v>421</v>
      </c>
      <c r="D46" s="95"/>
      <c r="E46" s="85">
        <v>200</v>
      </c>
      <c r="F46" s="95">
        <v>100</v>
      </c>
      <c r="G46" s="85"/>
      <c r="H46" s="85"/>
      <c r="I46" s="85"/>
      <c r="J46" s="85">
        <v>400</v>
      </c>
      <c r="K46" s="85"/>
      <c r="L46" s="87"/>
      <c r="M46" s="85">
        <v>0</v>
      </c>
      <c r="N46" s="85">
        <v>0</v>
      </c>
      <c r="O46" s="88">
        <v>0</v>
      </c>
      <c r="P46" s="85">
        <v>0</v>
      </c>
      <c r="Q46" s="85">
        <v>100</v>
      </c>
      <c r="R46" s="85">
        <v>0</v>
      </c>
      <c r="S46" s="85">
        <v>0</v>
      </c>
      <c r="T46" s="85">
        <v>0</v>
      </c>
      <c r="U46" s="85">
        <v>100</v>
      </c>
      <c r="V46" s="89">
        <v>0</v>
      </c>
      <c r="W46" s="85">
        <v>0</v>
      </c>
      <c r="X46" s="85">
        <v>0</v>
      </c>
      <c r="Y46" s="90">
        <f t="shared" si="6"/>
        <v>900</v>
      </c>
    </row>
    <row r="47" spans="1:25" ht="21" customHeight="1">
      <c r="A47" s="91">
        <v>44</v>
      </c>
      <c r="B47" s="92" t="s">
        <v>422</v>
      </c>
      <c r="C47" s="102" t="s">
        <v>423</v>
      </c>
      <c r="D47" s="95"/>
      <c r="E47" s="85">
        <v>200</v>
      </c>
      <c r="F47" s="95"/>
      <c r="G47" s="85"/>
      <c r="H47" s="85">
        <v>2000</v>
      </c>
      <c r="I47" s="85"/>
      <c r="J47" s="85"/>
      <c r="K47" s="85"/>
      <c r="L47" s="87">
        <v>300</v>
      </c>
      <c r="M47" s="85">
        <v>0</v>
      </c>
      <c r="N47" s="85">
        <v>0</v>
      </c>
      <c r="O47" s="88">
        <v>200</v>
      </c>
      <c r="P47" s="85">
        <v>0</v>
      </c>
      <c r="Q47" s="85">
        <v>100</v>
      </c>
      <c r="R47" s="85">
        <v>200</v>
      </c>
      <c r="S47" s="85">
        <v>100</v>
      </c>
      <c r="T47" s="85">
        <v>0</v>
      </c>
      <c r="U47" s="85">
        <v>300</v>
      </c>
      <c r="V47" s="89">
        <v>200</v>
      </c>
      <c r="W47" s="85">
        <v>0</v>
      </c>
      <c r="X47" s="85">
        <v>100</v>
      </c>
      <c r="Y47" s="90">
        <f t="shared" si="6"/>
        <v>3700</v>
      </c>
    </row>
    <row r="48" spans="1:25" ht="27" customHeight="1">
      <c r="A48" s="91">
        <v>45</v>
      </c>
      <c r="B48" s="92" t="s">
        <v>428</v>
      </c>
      <c r="C48" s="102" t="s">
        <v>936</v>
      </c>
      <c r="D48" s="95"/>
      <c r="E48" s="85">
        <v>200</v>
      </c>
      <c r="F48" s="95">
        <v>500</v>
      </c>
      <c r="G48" s="85"/>
      <c r="H48" s="85"/>
      <c r="I48" s="85">
        <v>200</v>
      </c>
      <c r="J48" s="85">
        <v>600</v>
      </c>
      <c r="K48" s="85">
        <v>60</v>
      </c>
      <c r="L48" s="94">
        <v>3000</v>
      </c>
      <c r="M48" s="85">
        <v>800</v>
      </c>
      <c r="N48" s="85">
        <v>0</v>
      </c>
      <c r="O48" s="88">
        <v>3000</v>
      </c>
      <c r="P48" s="85">
        <v>810</v>
      </c>
      <c r="Q48" s="86">
        <v>3000</v>
      </c>
      <c r="R48" s="85">
        <v>0</v>
      </c>
      <c r="S48" s="85">
        <v>200</v>
      </c>
      <c r="T48" s="85">
        <v>0</v>
      </c>
      <c r="U48" s="85">
        <v>100</v>
      </c>
      <c r="V48" s="89">
        <v>300</v>
      </c>
      <c r="W48" s="85">
        <v>0</v>
      </c>
      <c r="X48" s="85">
        <v>0</v>
      </c>
      <c r="Y48" s="90">
        <f t="shared" si="6"/>
        <v>12770</v>
      </c>
    </row>
    <row r="49" spans="1:25" ht="25.5" customHeight="1">
      <c r="A49" s="91">
        <v>46</v>
      </c>
      <c r="B49" s="92" t="s">
        <v>428</v>
      </c>
      <c r="C49" s="107" t="s">
        <v>430</v>
      </c>
      <c r="D49" s="95"/>
      <c r="E49" s="85">
        <v>200</v>
      </c>
      <c r="F49" s="95">
        <v>500</v>
      </c>
      <c r="G49" s="85"/>
      <c r="H49" s="85"/>
      <c r="I49" s="85"/>
      <c r="J49" s="85">
        <v>300</v>
      </c>
      <c r="K49" s="85"/>
      <c r="L49" s="94">
        <v>1000</v>
      </c>
      <c r="M49" s="85">
        <v>500</v>
      </c>
      <c r="N49" s="85">
        <v>0</v>
      </c>
      <c r="O49" s="88">
        <v>0</v>
      </c>
      <c r="P49" s="85">
        <v>0</v>
      </c>
      <c r="Q49" s="85">
        <v>3000</v>
      </c>
      <c r="R49" s="85">
        <v>200</v>
      </c>
      <c r="S49" s="85">
        <v>200</v>
      </c>
      <c r="T49" s="85">
        <v>0</v>
      </c>
      <c r="U49" s="85">
        <v>100</v>
      </c>
      <c r="V49" s="89">
        <v>100</v>
      </c>
      <c r="W49" s="85">
        <v>0</v>
      </c>
      <c r="X49" s="85">
        <v>0</v>
      </c>
      <c r="Y49" s="90">
        <f t="shared" si="6"/>
        <v>6100</v>
      </c>
    </row>
    <row r="50" spans="1:25" ht="29.25" customHeight="1">
      <c r="A50" s="91">
        <v>47</v>
      </c>
      <c r="B50" s="92" t="s">
        <v>428</v>
      </c>
      <c r="C50" s="107" t="s">
        <v>431</v>
      </c>
      <c r="D50" s="95"/>
      <c r="E50" s="85">
        <v>200</v>
      </c>
      <c r="F50" s="95">
        <v>500</v>
      </c>
      <c r="G50" s="85"/>
      <c r="H50" s="85"/>
      <c r="I50" s="85"/>
      <c r="J50" s="85">
        <v>300</v>
      </c>
      <c r="K50" s="85"/>
      <c r="L50" s="94"/>
      <c r="M50" s="85">
        <v>600</v>
      </c>
      <c r="N50" s="85">
        <v>0</v>
      </c>
      <c r="O50" s="88">
        <v>3000</v>
      </c>
      <c r="P50" s="85">
        <v>0</v>
      </c>
      <c r="Q50" s="85">
        <v>3000</v>
      </c>
      <c r="R50" s="85">
        <v>0</v>
      </c>
      <c r="S50" s="85">
        <v>200</v>
      </c>
      <c r="T50" s="85">
        <v>0</v>
      </c>
      <c r="U50" s="85">
        <v>100</v>
      </c>
      <c r="V50" s="89">
        <v>100</v>
      </c>
      <c r="W50" s="85">
        <v>0</v>
      </c>
      <c r="X50" s="85">
        <v>0</v>
      </c>
      <c r="Y50" s="90">
        <f t="shared" si="6"/>
        <v>8000</v>
      </c>
    </row>
    <row r="51" spans="1:25">
      <c r="A51" s="91">
        <v>48</v>
      </c>
      <c r="B51" s="92" t="s">
        <v>432</v>
      </c>
      <c r="C51" s="102" t="s">
        <v>433</v>
      </c>
      <c r="D51" s="96">
        <v>1000</v>
      </c>
      <c r="E51" s="85">
        <v>200</v>
      </c>
      <c r="F51" s="95">
        <v>100</v>
      </c>
      <c r="G51" s="85">
        <v>300</v>
      </c>
      <c r="H51" s="85"/>
      <c r="I51" s="85"/>
      <c r="J51" s="85"/>
      <c r="K51" s="85"/>
      <c r="L51" s="94">
        <v>200</v>
      </c>
      <c r="M51" s="85">
        <v>0</v>
      </c>
      <c r="N51" s="85">
        <v>0</v>
      </c>
      <c r="O51" s="88">
        <v>200</v>
      </c>
      <c r="P51" s="85">
        <v>0</v>
      </c>
      <c r="Q51" s="85">
        <v>100</v>
      </c>
      <c r="R51" s="85">
        <v>0</v>
      </c>
      <c r="S51" s="85">
        <v>0</v>
      </c>
      <c r="T51" s="85">
        <v>0</v>
      </c>
      <c r="U51" s="85">
        <v>300</v>
      </c>
      <c r="V51" s="89">
        <v>100</v>
      </c>
      <c r="W51" s="85">
        <v>0</v>
      </c>
      <c r="X51" s="85">
        <v>100</v>
      </c>
      <c r="Y51" s="90">
        <f t="shared" si="6"/>
        <v>2600</v>
      </c>
    </row>
    <row r="52" spans="1:25">
      <c r="A52" s="91">
        <v>49</v>
      </c>
      <c r="B52" s="92" t="s">
        <v>443</v>
      </c>
      <c r="C52" s="102" t="s">
        <v>444</v>
      </c>
      <c r="D52" s="85"/>
      <c r="E52" s="85">
        <v>200</v>
      </c>
      <c r="F52" s="85">
        <v>100</v>
      </c>
      <c r="G52" s="85"/>
      <c r="H52" s="85">
        <v>100</v>
      </c>
      <c r="I52" s="85"/>
      <c r="J52" s="85"/>
      <c r="K52" s="85"/>
      <c r="L52" s="87"/>
      <c r="M52" s="85">
        <v>0</v>
      </c>
      <c r="N52" s="85">
        <v>0</v>
      </c>
      <c r="O52" s="88">
        <v>200</v>
      </c>
      <c r="P52" s="85">
        <v>0</v>
      </c>
      <c r="Q52" s="85">
        <v>100</v>
      </c>
      <c r="R52" s="85">
        <v>200</v>
      </c>
      <c r="S52" s="85">
        <v>100</v>
      </c>
      <c r="T52" s="85">
        <v>0</v>
      </c>
      <c r="U52" s="85"/>
      <c r="V52" s="89">
        <v>200</v>
      </c>
      <c r="W52" s="85">
        <v>0</v>
      </c>
      <c r="X52" s="85">
        <v>100</v>
      </c>
      <c r="Y52" s="90">
        <f t="shared" si="6"/>
        <v>1300</v>
      </c>
    </row>
    <row r="53" spans="1:25">
      <c r="A53" s="91">
        <v>50</v>
      </c>
      <c r="B53" s="92" t="s">
        <v>445</v>
      </c>
      <c r="C53" s="102" t="s">
        <v>446</v>
      </c>
      <c r="D53" s="85"/>
      <c r="E53" s="85">
        <v>200</v>
      </c>
      <c r="F53" s="85">
        <v>100</v>
      </c>
      <c r="G53" s="85"/>
      <c r="H53" s="85">
        <v>2000</v>
      </c>
      <c r="I53" s="85">
        <v>300</v>
      </c>
      <c r="J53" s="85"/>
      <c r="K53" s="85"/>
      <c r="L53" s="87"/>
      <c r="M53" s="85">
        <v>0</v>
      </c>
      <c r="N53" s="85">
        <v>0</v>
      </c>
      <c r="O53" s="88">
        <v>0</v>
      </c>
      <c r="P53" s="85">
        <v>0</v>
      </c>
      <c r="Q53" s="85">
        <v>100</v>
      </c>
      <c r="R53" s="85">
        <v>0</v>
      </c>
      <c r="S53" s="85">
        <v>0</v>
      </c>
      <c r="T53" s="85">
        <v>0</v>
      </c>
      <c r="U53" s="85">
        <v>500</v>
      </c>
      <c r="V53" s="89">
        <v>0</v>
      </c>
      <c r="W53" s="85">
        <v>0</v>
      </c>
      <c r="X53" s="85">
        <v>0</v>
      </c>
      <c r="Y53" s="90">
        <f t="shared" ref="Y53:Y57" si="7">SUM(D53:X53)</f>
        <v>3200</v>
      </c>
    </row>
    <row r="54" spans="1:25">
      <c r="A54" s="91">
        <v>51</v>
      </c>
      <c r="B54" s="92" t="s">
        <v>447</v>
      </c>
      <c r="C54" s="102" t="s">
        <v>448</v>
      </c>
      <c r="D54" s="85"/>
      <c r="E54" s="85">
        <v>200</v>
      </c>
      <c r="F54" s="85">
        <v>300</v>
      </c>
      <c r="G54" s="85">
        <v>200</v>
      </c>
      <c r="H54" s="85">
        <v>50</v>
      </c>
      <c r="I54" s="85"/>
      <c r="J54" s="85">
        <v>100</v>
      </c>
      <c r="K54" s="85"/>
      <c r="L54" s="87"/>
      <c r="M54" s="85">
        <v>0</v>
      </c>
      <c r="N54" s="85">
        <v>100</v>
      </c>
      <c r="O54" s="88">
        <v>200</v>
      </c>
      <c r="P54" s="85">
        <v>0</v>
      </c>
      <c r="Q54" s="86">
        <v>3000</v>
      </c>
      <c r="R54" s="85">
        <v>200</v>
      </c>
      <c r="S54" s="85">
        <v>100</v>
      </c>
      <c r="T54" s="85">
        <v>0</v>
      </c>
      <c r="U54" s="85">
        <v>50</v>
      </c>
      <c r="V54" s="89">
        <v>0</v>
      </c>
      <c r="W54" s="85">
        <v>100</v>
      </c>
      <c r="X54" s="85">
        <v>100</v>
      </c>
      <c r="Y54" s="90">
        <f t="shared" si="7"/>
        <v>4700</v>
      </c>
    </row>
    <row r="55" spans="1:25" ht="12.75" customHeight="1">
      <c r="A55" s="91">
        <v>52</v>
      </c>
      <c r="B55" s="92" t="s">
        <v>454</v>
      </c>
      <c r="C55" s="102" t="s">
        <v>455</v>
      </c>
      <c r="D55" s="85">
        <v>20</v>
      </c>
      <c r="E55" s="85">
        <v>200</v>
      </c>
      <c r="F55" s="85">
        <v>300</v>
      </c>
      <c r="G55" s="85">
        <v>600</v>
      </c>
      <c r="H55" s="85">
        <v>300</v>
      </c>
      <c r="I55" s="85">
        <v>400</v>
      </c>
      <c r="J55" s="85"/>
      <c r="K55" s="85"/>
      <c r="L55" s="87">
        <v>200</v>
      </c>
      <c r="M55" s="85">
        <v>200</v>
      </c>
      <c r="N55" s="85">
        <v>0</v>
      </c>
      <c r="O55" s="88">
        <v>250</v>
      </c>
      <c r="P55" s="85">
        <v>30</v>
      </c>
      <c r="Q55" s="85">
        <v>100</v>
      </c>
      <c r="R55" s="85">
        <v>200</v>
      </c>
      <c r="S55" s="85">
        <v>100</v>
      </c>
      <c r="T55" s="85">
        <v>100</v>
      </c>
      <c r="U55" s="85">
        <v>1000</v>
      </c>
      <c r="V55" s="89">
        <v>300</v>
      </c>
      <c r="W55" s="85">
        <v>300</v>
      </c>
      <c r="X55" s="85">
        <v>100</v>
      </c>
      <c r="Y55" s="90">
        <f t="shared" si="7"/>
        <v>4700</v>
      </c>
    </row>
    <row r="56" spans="1:25">
      <c r="A56" s="91">
        <v>53</v>
      </c>
      <c r="B56" s="92" t="s">
        <v>459</v>
      </c>
      <c r="C56" s="102" t="s">
        <v>460</v>
      </c>
      <c r="D56" s="85"/>
      <c r="E56" s="85">
        <v>200</v>
      </c>
      <c r="F56" s="85">
        <v>500</v>
      </c>
      <c r="G56" s="85">
        <v>300</v>
      </c>
      <c r="H56" s="85">
        <v>1500</v>
      </c>
      <c r="I56" s="85">
        <v>300</v>
      </c>
      <c r="J56" s="85"/>
      <c r="K56" s="85"/>
      <c r="L56" s="87">
        <v>100</v>
      </c>
      <c r="M56" s="85">
        <v>0</v>
      </c>
      <c r="N56" s="85">
        <v>100</v>
      </c>
      <c r="O56" s="88">
        <v>0</v>
      </c>
      <c r="P56" s="85">
        <v>0</v>
      </c>
      <c r="Q56" s="85">
        <v>100</v>
      </c>
      <c r="R56" s="85">
        <v>200</v>
      </c>
      <c r="S56" s="85">
        <v>0</v>
      </c>
      <c r="T56" s="85">
        <v>300</v>
      </c>
      <c r="U56" s="86">
        <v>1000</v>
      </c>
      <c r="V56" s="89">
        <v>200</v>
      </c>
      <c r="W56" s="85">
        <v>50</v>
      </c>
      <c r="X56" s="85">
        <v>100</v>
      </c>
      <c r="Y56" s="90">
        <f t="shared" si="7"/>
        <v>4950</v>
      </c>
    </row>
    <row r="57" spans="1:25">
      <c r="A57" s="91">
        <v>54</v>
      </c>
      <c r="B57" s="92" t="s">
        <v>467</v>
      </c>
      <c r="C57" s="102" t="s">
        <v>468</v>
      </c>
      <c r="D57" s="85"/>
      <c r="E57" s="85">
        <v>200</v>
      </c>
      <c r="F57" s="85">
        <v>300</v>
      </c>
      <c r="G57" s="85"/>
      <c r="H57" s="85">
        <v>4000</v>
      </c>
      <c r="I57" s="85"/>
      <c r="J57" s="85">
        <v>200</v>
      </c>
      <c r="K57" s="85"/>
      <c r="L57" s="87"/>
      <c r="M57" s="85">
        <v>0</v>
      </c>
      <c r="N57" s="85">
        <v>100</v>
      </c>
      <c r="O57" s="88">
        <v>2000</v>
      </c>
      <c r="P57" s="85">
        <v>0</v>
      </c>
      <c r="Q57" s="85">
        <v>100</v>
      </c>
      <c r="R57" s="85">
        <v>200</v>
      </c>
      <c r="S57" s="85">
        <v>0</v>
      </c>
      <c r="T57" s="85">
        <v>0</v>
      </c>
      <c r="U57" s="86">
        <v>1000</v>
      </c>
      <c r="V57" s="89">
        <v>400</v>
      </c>
      <c r="W57" s="85">
        <v>100</v>
      </c>
      <c r="X57" s="85">
        <v>1000</v>
      </c>
      <c r="Y57" s="90">
        <f t="shared" si="7"/>
        <v>9600</v>
      </c>
    </row>
    <row r="58" spans="1:25">
      <c r="A58" s="112" t="s">
        <v>477</v>
      </c>
      <c r="B58" s="112"/>
      <c r="C58" s="112"/>
      <c r="D58" s="103"/>
      <c r="E58" s="103"/>
      <c r="F58" s="103"/>
      <c r="G58" s="103"/>
      <c r="H58" s="103"/>
      <c r="I58" s="103"/>
      <c r="J58" s="103"/>
      <c r="K58" s="103"/>
      <c r="L58" s="104"/>
      <c r="M58" s="103"/>
      <c r="N58" s="103"/>
      <c r="O58" s="105"/>
      <c r="P58" s="103"/>
      <c r="Q58" s="103"/>
      <c r="R58" s="103"/>
      <c r="S58" s="103"/>
      <c r="T58" s="103"/>
      <c r="U58" s="103"/>
      <c r="V58" s="106"/>
      <c r="W58" s="103"/>
      <c r="X58" s="103"/>
      <c r="Y58" s="90"/>
    </row>
    <row r="59" spans="1:25" ht="27">
      <c r="A59" s="91">
        <v>55</v>
      </c>
      <c r="B59" s="92" t="s">
        <v>524</v>
      </c>
      <c r="C59" s="102" t="s">
        <v>525</v>
      </c>
      <c r="D59" s="85"/>
      <c r="E59" s="85">
        <v>200</v>
      </c>
      <c r="F59" s="85">
        <v>500</v>
      </c>
      <c r="G59" s="85"/>
      <c r="H59" s="85"/>
      <c r="I59" s="85">
        <v>300</v>
      </c>
      <c r="J59" s="85"/>
      <c r="K59" s="85"/>
      <c r="L59" s="87"/>
      <c r="M59" s="85">
        <v>0</v>
      </c>
      <c r="N59" s="85">
        <v>0</v>
      </c>
      <c r="O59" s="88">
        <v>0</v>
      </c>
      <c r="P59" s="85">
        <v>1200</v>
      </c>
      <c r="Q59" s="86">
        <v>100</v>
      </c>
      <c r="R59" s="85">
        <v>200</v>
      </c>
      <c r="S59" s="85">
        <v>0</v>
      </c>
      <c r="T59" s="85">
        <v>0</v>
      </c>
      <c r="U59" s="86">
        <v>2000</v>
      </c>
      <c r="V59" s="89"/>
      <c r="W59" s="85">
        <v>0</v>
      </c>
      <c r="X59" s="85">
        <v>0</v>
      </c>
      <c r="Y59" s="90">
        <f t="shared" ref="Y59:Y60" si="8">SUM(D59:X59)</f>
        <v>4500</v>
      </c>
    </row>
    <row r="60" spans="1:25" ht="27">
      <c r="A60" s="91">
        <v>56</v>
      </c>
      <c r="B60" s="92" t="s">
        <v>526</v>
      </c>
      <c r="C60" s="102" t="s">
        <v>527</v>
      </c>
      <c r="D60" s="85"/>
      <c r="E60" s="85">
        <v>200</v>
      </c>
      <c r="F60" s="85">
        <v>500</v>
      </c>
      <c r="G60" s="85"/>
      <c r="H60" s="85">
        <v>400</v>
      </c>
      <c r="I60" s="85">
        <v>300</v>
      </c>
      <c r="J60" s="85"/>
      <c r="K60" s="85"/>
      <c r="L60" s="87"/>
      <c r="M60" s="85">
        <v>0</v>
      </c>
      <c r="N60" s="85">
        <v>0</v>
      </c>
      <c r="O60" s="88">
        <v>1000</v>
      </c>
      <c r="P60" s="85">
        <v>1200</v>
      </c>
      <c r="Q60" s="86">
        <v>100</v>
      </c>
      <c r="R60" s="85">
        <v>0</v>
      </c>
      <c r="S60" s="85">
        <v>0</v>
      </c>
      <c r="T60" s="85">
        <v>0</v>
      </c>
      <c r="U60" s="86">
        <v>2000</v>
      </c>
      <c r="V60" s="89"/>
      <c r="W60" s="85">
        <v>0</v>
      </c>
      <c r="X60" s="85">
        <v>0</v>
      </c>
      <c r="Y60" s="90">
        <f t="shared" si="8"/>
        <v>5700</v>
      </c>
    </row>
    <row r="61" spans="1:25">
      <c r="A61" s="91">
        <v>57</v>
      </c>
      <c r="B61" s="92" t="s">
        <v>542</v>
      </c>
      <c r="C61" s="102" t="s">
        <v>543</v>
      </c>
      <c r="D61" s="85"/>
      <c r="E61" s="85">
        <v>0</v>
      </c>
      <c r="F61" s="85"/>
      <c r="G61" s="86">
        <v>20000</v>
      </c>
      <c r="H61" s="85">
        <v>30000</v>
      </c>
      <c r="I61" s="85"/>
      <c r="J61" s="85"/>
      <c r="K61" s="85"/>
      <c r="L61" s="87"/>
      <c r="M61" s="85">
        <v>0</v>
      </c>
      <c r="N61" s="85">
        <v>0</v>
      </c>
      <c r="O61" s="88">
        <v>200000</v>
      </c>
      <c r="P61" s="85">
        <v>0</v>
      </c>
      <c r="Q61" s="86">
        <v>1000</v>
      </c>
      <c r="R61" s="85">
        <v>0</v>
      </c>
      <c r="S61" s="85">
        <v>0</v>
      </c>
      <c r="T61" s="85">
        <v>0</v>
      </c>
      <c r="U61" s="86">
        <v>6000</v>
      </c>
      <c r="V61" s="89"/>
      <c r="W61" s="85">
        <v>0</v>
      </c>
      <c r="X61" s="85">
        <v>0</v>
      </c>
      <c r="Y61" s="90">
        <f t="shared" ref="Y61:Y65" si="9">SUM(D61:X61)</f>
        <v>257000</v>
      </c>
    </row>
    <row r="62" spans="1:25">
      <c r="A62" s="91">
        <v>58</v>
      </c>
      <c r="B62" s="92" t="s">
        <v>544</v>
      </c>
      <c r="C62" s="102" t="s">
        <v>835</v>
      </c>
      <c r="D62" s="85"/>
      <c r="E62" s="85">
        <v>0</v>
      </c>
      <c r="F62" s="85">
        <v>100</v>
      </c>
      <c r="G62" s="85"/>
      <c r="H62" s="85"/>
      <c r="I62" s="85"/>
      <c r="J62" s="85"/>
      <c r="K62" s="85">
        <v>100</v>
      </c>
      <c r="L62" s="87"/>
      <c r="M62" s="85">
        <v>100</v>
      </c>
      <c r="N62" s="85">
        <v>200</v>
      </c>
      <c r="O62" s="88">
        <v>2000</v>
      </c>
      <c r="P62" s="85">
        <v>0</v>
      </c>
      <c r="Q62" s="85">
        <v>100</v>
      </c>
      <c r="R62" s="85">
        <v>0</v>
      </c>
      <c r="S62" s="85">
        <v>200</v>
      </c>
      <c r="T62" s="85">
        <v>0</v>
      </c>
      <c r="U62" s="86">
        <v>1000</v>
      </c>
      <c r="V62" s="89"/>
      <c r="W62" s="85">
        <v>0</v>
      </c>
      <c r="X62" s="85">
        <v>0</v>
      </c>
      <c r="Y62" s="90">
        <f t="shared" si="9"/>
        <v>3800</v>
      </c>
    </row>
    <row r="63" spans="1:25">
      <c r="A63" s="91">
        <v>59</v>
      </c>
      <c r="B63" s="92" t="s">
        <v>559</v>
      </c>
      <c r="C63" s="102" t="s">
        <v>560</v>
      </c>
      <c r="D63" s="85"/>
      <c r="E63" s="85">
        <v>6000</v>
      </c>
      <c r="F63" s="85"/>
      <c r="G63" s="86">
        <v>15000</v>
      </c>
      <c r="H63" s="85">
        <v>2000</v>
      </c>
      <c r="I63" s="85"/>
      <c r="J63" s="86">
        <v>5000</v>
      </c>
      <c r="K63" s="85"/>
      <c r="L63" s="87">
        <v>6000</v>
      </c>
      <c r="M63" s="86">
        <v>4000</v>
      </c>
      <c r="N63" s="85">
        <v>0</v>
      </c>
      <c r="O63" s="88">
        <v>0</v>
      </c>
      <c r="P63" s="85">
        <v>6000</v>
      </c>
      <c r="Q63" s="86">
        <v>1000</v>
      </c>
      <c r="R63" s="85">
        <v>0</v>
      </c>
      <c r="S63" s="85">
        <v>0</v>
      </c>
      <c r="T63" s="85">
        <v>0</v>
      </c>
      <c r="U63" s="86">
        <v>50000</v>
      </c>
      <c r="V63" s="89"/>
      <c r="W63" s="85">
        <v>0</v>
      </c>
      <c r="X63" s="86">
        <v>3000</v>
      </c>
      <c r="Y63" s="90">
        <f t="shared" si="9"/>
        <v>98000</v>
      </c>
    </row>
    <row r="64" spans="1:25">
      <c r="A64" s="91">
        <v>60</v>
      </c>
      <c r="B64" s="97" t="s">
        <v>821</v>
      </c>
      <c r="C64" s="98" t="s">
        <v>900</v>
      </c>
      <c r="D64" s="85"/>
      <c r="E64" s="85">
        <v>100</v>
      </c>
      <c r="F64" s="85"/>
      <c r="G64" s="85">
        <v>100</v>
      </c>
      <c r="H64" s="85"/>
      <c r="I64" s="85"/>
      <c r="J64" s="85"/>
      <c r="K64" s="85"/>
      <c r="L64" s="87"/>
      <c r="M64" s="85">
        <v>0</v>
      </c>
      <c r="N64" s="85">
        <v>0</v>
      </c>
      <c r="O64" s="88">
        <v>0</v>
      </c>
      <c r="P64" s="85">
        <v>0</v>
      </c>
      <c r="Q64" s="85">
        <v>100</v>
      </c>
      <c r="R64" s="85">
        <v>100</v>
      </c>
      <c r="S64" s="85">
        <v>0</v>
      </c>
      <c r="T64" s="85">
        <v>0</v>
      </c>
      <c r="U64" s="86">
        <v>300</v>
      </c>
      <c r="V64" s="89"/>
      <c r="W64" s="85">
        <v>0</v>
      </c>
      <c r="X64" s="85">
        <v>0</v>
      </c>
      <c r="Y64" s="90">
        <f t="shared" si="9"/>
        <v>700</v>
      </c>
    </row>
    <row r="65" spans="1:25">
      <c r="A65" s="91">
        <v>61</v>
      </c>
      <c r="B65" s="92" t="s">
        <v>575</v>
      </c>
      <c r="C65" s="102" t="s">
        <v>576</v>
      </c>
      <c r="D65" s="85"/>
      <c r="E65" s="85">
        <v>0</v>
      </c>
      <c r="F65" s="85"/>
      <c r="G65" s="85"/>
      <c r="H65" s="85"/>
      <c r="I65" s="85"/>
      <c r="J65" s="85"/>
      <c r="K65" s="85"/>
      <c r="L65" s="87"/>
      <c r="M65" s="85">
        <v>0</v>
      </c>
      <c r="N65" s="85">
        <v>0</v>
      </c>
      <c r="O65" s="88">
        <v>0</v>
      </c>
      <c r="P65" s="85">
        <v>0</v>
      </c>
      <c r="Q65" s="86">
        <v>1000</v>
      </c>
      <c r="R65" s="85">
        <v>0</v>
      </c>
      <c r="S65" s="85">
        <v>0</v>
      </c>
      <c r="T65" s="85">
        <v>0</v>
      </c>
      <c r="U65" s="86">
        <v>500</v>
      </c>
      <c r="V65" s="89"/>
      <c r="W65" s="85">
        <v>0</v>
      </c>
      <c r="X65" s="85">
        <v>0</v>
      </c>
      <c r="Y65" s="90">
        <f t="shared" si="9"/>
        <v>1500</v>
      </c>
    </row>
    <row r="66" spans="1:25">
      <c r="A66" s="91">
        <v>62</v>
      </c>
      <c r="B66" s="92" t="s">
        <v>595</v>
      </c>
      <c r="C66" s="102" t="s">
        <v>596</v>
      </c>
      <c r="D66" s="86">
        <v>3000</v>
      </c>
      <c r="E66" s="85">
        <v>0</v>
      </c>
      <c r="F66" s="85"/>
      <c r="G66" s="85"/>
      <c r="H66" s="85"/>
      <c r="I66" s="85"/>
      <c r="J66" s="85"/>
      <c r="K66" s="85"/>
      <c r="L66" s="87"/>
      <c r="M66" s="85">
        <v>0</v>
      </c>
      <c r="N66" s="85">
        <v>0</v>
      </c>
      <c r="O66" s="88">
        <v>0</v>
      </c>
      <c r="P66" s="85">
        <v>0</v>
      </c>
      <c r="Q66" s="85">
        <v>100</v>
      </c>
      <c r="R66" s="85">
        <v>0</v>
      </c>
      <c r="S66" s="85">
        <v>0</v>
      </c>
      <c r="T66" s="85">
        <v>0</v>
      </c>
      <c r="U66" s="85"/>
      <c r="V66" s="89"/>
      <c r="W66" s="85">
        <v>0</v>
      </c>
      <c r="X66" s="85">
        <v>0</v>
      </c>
      <c r="Y66" s="90">
        <f t="shared" ref="Y66:Y73" si="10">SUM(D66:X66)</f>
        <v>3100</v>
      </c>
    </row>
    <row r="67" spans="1:25">
      <c r="A67" s="91">
        <v>63</v>
      </c>
      <c r="B67" s="92" t="s">
        <v>605</v>
      </c>
      <c r="C67" s="102" t="s">
        <v>606</v>
      </c>
      <c r="D67" s="85"/>
      <c r="E67" s="85">
        <v>2000</v>
      </c>
      <c r="F67" s="86">
        <v>3000</v>
      </c>
      <c r="G67" s="85"/>
      <c r="H67" s="85">
        <v>500</v>
      </c>
      <c r="I67" s="85"/>
      <c r="J67" s="86">
        <v>1500</v>
      </c>
      <c r="K67" s="85"/>
      <c r="L67" s="87">
        <v>2000</v>
      </c>
      <c r="M67" s="86">
        <v>1000</v>
      </c>
      <c r="N67" s="85">
        <v>0</v>
      </c>
      <c r="O67" s="88">
        <v>3200</v>
      </c>
      <c r="P67" s="85">
        <v>0</v>
      </c>
      <c r="Q67" s="86">
        <v>5000</v>
      </c>
      <c r="R67" s="85">
        <v>0</v>
      </c>
      <c r="S67" s="85">
        <v>3000</v>
      </c>
      <c r="T67" s="85">
        <v>800</v>
      </c>
      <c r="U67" s="86">
        <v>1000</v>
      </c>
      <c r="V67" s="89">
        <v>1000</v>
      </c>
      <c r="W67" s="85">
        <v>0</v>
      </c>
      <c r="X67" s="85">
        <v>0</v>
      </c>
      <c r="Y67" s="90">
        <f t="shared" si="10"/>
        <v>24000</v>
      </c>
    </row>
    <row r="68" spans="1:25">
      <c r="A68" s="91">
        <v>64</v>
      </c>
      <c r="B68" s="92" t="s">
        <v>607</v>
      </c>
      <c r="C68" s="102" t="s">
        <v>608</v>
      </c>
      <c r="D68" s="85">
        <v>200</v>
      </c>
      <c r="E68" s="85">
        <v>0</v>
      </c>
      <c r="F68" s="85"/>
      <c r="G68" s="85"/>
      <c r="H68" s="85"/>
      <c r="I68" s="85"/>
      <c r="J68" s="85"/>
      <c r="K68" s="85"/>
      <c r="L68" s="87"/>
      <c r="M68" s="85">
        <v>0</v>
      </c>
      <c r="N68" s="85">
        <v>0</v>
      </c>
      <c r="O68" s="88">
        <v>0</v>
      </c>
      <c r="P68" s="85">
        <v>0</v>
      </c>
      <c r="Q68" s="85">
        <v>100</v>
      </c>
      <c r="R68" s="85">
        <v>0</v>
      </c>
      <c r="S68" s="85">
        <v>0</v>
      </c>
      <c r="T68" s="85">
        <v>0</v>
      </c>
      <c r="U68" s="85">
        <v>500</v>
      </c>
      <c r="V68" s="89"/>
      <c r="W68" s="85">
        <v>0</v>
      </c>
      <c r="X68" s="85">
        <v>0</v>
      </c>
      <c r="Y68" s="90">
        <f t="shared" si="10"/>
        <v>800</v>
      </c>
    </row>
    <row r="69" spans="1:25">
      <c r="A69" s="91">
        <v>65</v>
      </c>
      <c r="B69" s="92" t="s">
        <v>609</v>
      </c>
      <c r="C69" s="102" t="s">
        <v>610</v>
      </c>
      <c r="D69" s="85"/>
      <c r="E69" s="85">
        <v>100</v>
      </c>
      <c r="F69" s="85">
        <v>300</v>
      </c>
      <c r="G69" s="85">
        <v>600</v>
      </c>
      <c r="H69" s="85">
        <v>200</v>
      </c>
      <c r="I69" s="85">
        <v>300</v>
      </c>
      <c r="J69" s="85">
        <v>100</v>
      </c>
      <c r="K69" s="85">
        <v>200</v>
      </c>
      <c r="L69" s="87">
        <v>300</v>
      </c>
      <c r="M69" s="85">
        <v>200</v>
      </c>
      <c r="N69" s="85">
        <v>0</v>
      </c>
      <c r="O69" s="88">
        <v>1200</v>
      </c>
      <c r="P69" s="85">
        <v>0</v>
      </c>
      <c r="Q69" s="85">
        <v>100</v>
      </c>
      <c r="R69" s="85">
        <v>100</v>
      </c>
      <c r="S69" s="85">
        <v>200</v>
      </c>
      <c r="T69" s="85">
        <v>100</v>
      </c>
      <c r="U69" s="85">
        <v>700</v>
      </c>
      <c r="V69" s="89">
        <v>300</v>
      </c>
      <c r="W69" s="85">
        <v>50</v>
      </c>
      <c r="X69" s="85">
        <v>200</v>
      </c>
      <c r="Y69" s="90">
        <f t="shared" si="10"/>
        <v>5250</v>
      </c>
    </row>
    <row r="70" spans="1:25">
      <c r="A70" s="91">
        <v>66</v>
      </c>
      <c r="B70" s="92" t="s">
        <v>627</v>
      </c>
      <c r="C70" s="102" t="s">
        <v>628</v>
      </c>
      <c r="D70" s="85"/>
      <c r="E70" s="85">
        <v>0</v>
      </c>
      <c r="F70" s="85"/>
      <c r="G70" s="85"/>
      <c r="H70" s="85"/>
      <c r="I70" s="85"/>
      <c r="J70" s="85"/>
      <c r="K70" s="85"/>
      <c r="L70" s="87"/>
      <c r="M70" s="85">
        <v>100</v>
      </c>
      <c r="N70" s="85">
        <v>0</v>
      </c>
      <c r="O70" s="88">
        <v>0</v>
      </c>
      <c r="P70" s="85">
        <v>0</v>
      </c>
      <c r="Q70" s="85">
        <v>100</v>
      </c>
      <c r="R70" s="85">
        <v>0</v>
      </c>
      <c r="S70" s="85">
        <v>0</v>
      </c>
      <c r="T70" s="85">
        <v>0</v>
      </c>
      <c r="U70" s="86">
        <v>1000</v>
      </c>
      <c r="V70" s="89"/>
      <c r="W70" s="85">
        <v>0</v>
      </c>
      <c r="X70" s="85">
        <v>0</v>
      </c>
      <c r="Y70" s="90">
        <f t="shared" si="10"/>
        <v>1200</v>
      </c>
    </row>
    <row r="71" spans="1:25">
      <c r="A71" s="91">
        <v>67</v>
      </c>
      <c r="B71" s="92" t="s">
        <v>629</v>
      </c>
      <c r="C71" s="102" t="s">
        <v>630</v>
      </c>
      <c r="D71" s="85"/>
      <c r="E71" s="85">
        <v>0</v>
      </c>
      <c r="F71" s="85"/>
      <c r="G71" s="85"/>
      <c r="H71" s="85"/>
      <c r="I71" s="85"/>
      <c r="J71" s="85"/>
      <c r="K71" s="85"/>
      <c r="L71" s="87"/>
      <c r="M71" s="85">
        <v>0</v>
      </c>
      <c r="N71" s="85">
        <v>0</v>
      </c>
      <c r="O71" s="88">
        <v>80000</v>
      </c>
      <c r="P71" s="85">
        <v>0</v>
      </c>
      <c r="Q71" s="86">
        <v>1000</v>
      </c>
      <c r="R71" s="85">
        <v>0</v>
      </c>
      <c r="S71" s="85">
        <v>0</v>
      </c>
      <c r="T71" s="85">
        <v>0</v>
      </c>
      <c r="U71" s="85"/>
      <c r="V71" s="89"/>
      <c r="W71" s="85">
        <v>0</v>
      </c>
      <c r="X71" s="85">
        <v>0</v>
      </c>
      <c r="Y71" s="90">
        <f t="shared" si="10"/>
        <v>81000</v>
      </c>
    </row>
    <row r="72" spans="1:25" ht="27">
      <c r="A72" s="91">
        <v>68</v>
      </c>
      <c r="B72" s="92" t="s">
        <v>814</v>
      </c>
      <c r="C72" s="102" t="s">
        <v>888</v>
      </c>
      <c r="D72" s="85"/>
      <c r="E72" s="85">
        <v>0</v>
      </c>
      <c r="F72" s="85"/>
      <c r="G72" s="85"/>
      <c r="H72" s="85"/>
      <c r="I72" s="85"/>
      <c r="J72" s="85"/>
      <c r="K72" s="85"/>
      <c r="L72" s="87"/>
      <c r="M72" s="85">
        <v>0</v>
      </c>
      <c r="N72" s="85">
        <v>80</v>
      </c>
      <c r="O72" s="88">
        <v>0</v>
      </c>
      <c r="P72" s="85">
        <v>0</v>
      </c>
      <c r="Q72" s="85">
        <v>100</v>
      </c>
      <c r="R72" s="85">
        <v>0</v>
      </c>
      <c r="S72" s="85">
        <v>100</v>
      </c>
      <c r="T72" s="85">
        <v>0</v>
      </c>
      <c r="U72" s="85"/>
      <c r="V72" s="89"/>
      <c r="W72" s="85">
        <v>0</v>
      </c>
      <c r="X72" s="85">
        <v>0</v>
      </c>
      <c r="Y72" s="90">
        <f t="shared" si="10"/>
        <v>280</v>
      </c>
    </row>
    <row r="73" spans="1:25">
      <c r="A73" s="91">
        <v>69</v>
      </c>
      <c r="B73" s="92" t="s">
        <v>643</v>
      </c>
      <c r="C73" s="102" t="s">
        <v>644</v>
      </c>
      <c r="D73" s="85"/>
      <c r="E73" s="85">
        <v>0</v>
      </c>
      <c r="F73" s="86">
        <v>5000</v>
      </c>
      <c r="G73" s="86"/>
      <c r="H73" s="85"/>
      <c r="I73" s="85"/>
      <c r="J73" s="86">
        <v>5000</v>
      </c>
      <c r="K73" s="85"/>
      <c r="L73" s="87">
        <v>1000</v>
      </c>
      <c r="M73" s="85">
        <v>0</v>
      </c>
      <c r="N73" s="85">
        <v>0</v>
      </c>
      <c r="O73" s="88">
        <v>0</v>
      </c>
      <c r="P73" s="85">
        <v>0</v>
      </c>
      <c r="Q73" s="86">
        <v>1000</v>
      </c>
      <c r="R73" s="85">
        <v>0</v>
      </c>
      <c r="S73" s="85">
        <v>0</v>
      </c>
      <c r="T73" s="85">
        <v>0</v>
      </c>
      <c r="U73" s="86">
        <v>5000</v>
      </c>
      <c r="V73" s="89"/>
      <c r="W73" s="85">
        <v>0</v>
      </c>
      <c r="X73" s="85">
        <v>0</v>
      </c>
      <c r="Y73" s="90">
        <f t="shared" si="10"/>
        <v>17000</v>
      </c>
    </row>
    <row r="74" spans="1:25">
      <c r="A74" s="91">
        <v>70</v>
      </c>
      <c r="B74" s="92" t="s">
        <v>649</v>
      </c>
      <c r="C74" s="102" t="s">
        <v>650</v>
      </c>
      <c r="D74" s="85"/>
      <c r="E74" s="85">
        <v>3000</v>
      </c>
      <c r="F74" s="86">
        <v>15000</v>
      </c>
      <c r="G74" s="86">
        <v>10000</v>
      </c>
      <c r="H74" s="85"/>
      <c r="I74" s="86">
        <v>12000</v>
      </c>
      <c r="J74" s="86">
        <v>5000</v>
      </c>
      <c r="K74" s="85"/>
      <c r="L74" s="87">
        <v>1000</v>
      </c>
      <c r="M74" s="85">
        <v>0</v>
      </c>
      <c r="N74" s="85">
        <v>4000</v>
      </c>
      <c r="O74" s="88">
        <v>80000</v>
      </c>
      <c r="P74" s="85">
        <v>15000</v>
      </c>
      <c r="Q74" s="86">
        <v>5000</v>
      </c>
      <c r="R74" s="85">
        <v>7000</v>
      </c>
      <c r="S74" s="85">
        <v>4000</v>
      </c>
      <c r="T74" s="85">
        <v>0</v>
      </c>
      <c r="U74" s="86">
        <v>5000</v>
      </c>
      <c r="V74" s="89"/>
      <c r="W74" s="85">
        <v>0</v>
      </c>
      <c r="X74" s="86">
        <v>10000</v>
      </c>
      <c r="Y74" s="90">
        <f t="shared" ref="Y74:Y83" si="11">SUM(D74:X74)</f>
        <v>176000</v>
      </c>
    </row>
    <row r="75" spans="1:25">
      <c r="A75" s="91">
        <v>71</v>
      </c>
      <c r="B75" s="92" t="s">
        <v>669</v>
      </c>
      <c r="C75" s="102" t="s">
        <v>670</v>
      </c>
      <c r="D75" s="85"/>
      <c r="E75" s="85">
        <v>0</v>
      </c>
      <c r="F75" s="85"/>
      <c r="G75" s="85"/>
      <c r="H75" s="85"/>
      <c r="I75" s="85"/>
      <c r="J75" s="85"/>
      <c r="K75" s="85"/>
      <c r="L75" s="87">
        <v>1000</v>
      </c>
      <c r="M75" s="85">
        <v>0</v>
      </c>
      <c r="N75" s="85">
        <v>0</v>
      </c>
      <c r="O75" s="88">
        <v>0</v>
      </c>
      <c r="P75" s="85">
        <v>0</v>
      </c>
      <c r="Q75" s="86">
        <v>1000</v>
      </c>
      <c r="R75" s="85">
        <v>0</v>
      </c>
      <c r="S75" s="85">
        <v>3000</v>
      </c>
      <c r="T75" s="85">
        <v>0</v>
      </c>
      <c r="U75" s="86">
        <v>5000</v>
      </c>
      <c r="V75" s="89"/>
      <c r="W75" s="85">
        <v>0</v>
      </c>
      <c r="X75" s="85">
        <v>0</v>
      </c>
      <c r="Y75" s="90">
        <f t="shared" si="11"/>
        <v>10000</v>
      </c>
    </row>
    <row r="76" spans="1:25">
      <c r="A76" s="91">
        <v>72</v>
      </c>
      <c r="B76" s="92" t="s">
        <v>671</v>
      </c>
      <c r="C76" s="102" t="s">
        <v>672</v>
      </c>
      <c r="D76" s="85"/>
      <c r="E76" s="85">
        <v>0</v>
      </c>
      <c r="F76" s="85"/>
      <c r="G76" s="85"/>
      <c r="H76" s="85"/>
      <c r="I76" s="85"/>
      <c r="J76" s="85"/>
      <c r="K76" s="85"/>
      <c r="L76" s="87"/>
      <c r="M76" s="85">
        <v>0</v>
      </c>
      <c r="N76" s="85">
        <v>0</v>
      </c>
      <c r="O76" s="88">
        <v>0</v>
      </c>
      <c r="P76" s="85">
        <v>0</v>
      </c>
      <c r="Q76" s="86">
        <v>1000</v>
      </c>
      <c r="R76" s="85">
        <v>0</v>
      </c>
      <c r="S76" s="85">
        <v>2000</v>
      </c>
      <c r="T76" s="85">
        <v>0</v>
      </c>
      <c r="U76" s="85"/>
      <c r="V76" s="89"/>
      <c r="W76" s="85">
        <v>0</v>
      </c>
      <c r="X76" s="85">
        <v>0</v>
      </c>
      <c r="Y76" s="90">
        <f t="shared" si="11"/>
        <v>3000</v>
      </c>
    </row>
    <row r="77" spans="1:25">
      <c r="A77" s="91">
        <v>73</v>
      </c>
      <c r="B77" s="97" t="s">
        <v>832</v>
      </c>
      <c r="C77" s="98" t="s">
        <v>831</v>
      </c>
      <c r="D77" s="85"/>
      <c r="E77" s="85">
        <v>0</v>
      </c>
      <c r="F77" s="85"/>
      <c r="G77" s="85"/>
      <c r="H77" s="85"/>
      <c r="I77" s="85"/>
      <c r="J77" s="85"/>
      <c r="K77" s="85"/>
      <c r="L77" s="87"/>
      <c r="M77" s="85">
        <v>0</v>
      </c>
      <c r="N77" s="85">
        <v>0</v>
      </c>
      <c r="O77" s="88">
        <v>0</v>
      </c>
      <c r="P77" s="85">
        <v>0</v>
      </c>
      <c r="Q77" s="86">
        <v>1000</v>
      </c>
      <c r="R77" s="85">
        <v>0</v>
      </c>
      <c r="S77" s="85">
        <v>0</v>
      </c>
      <c r="T77" s="85">
        <v>0</v>
      </c>
      <c r="U77" s="85"/>
      <c r="V77" s="89"/>
      <c r="W77" s="85">
        <v>0</v>
      </c>
      <c r="X77" s="85">
        <v>0</v>
      </c>
      <c r="Y77" s="90">
        <f t="shared" si="11"/>
        <v>1000</v>
      </c>
    </row>
    <row r="78" spans="1:25">
      <c r="A78" s="91">
        <v>74</v>
      </c>
      <c r="B78" s="92" t="s">
        <v>677</v>
      </c>
      <c r="C78" s="102" t="s">
        <v>678</v>
      </c>
      <c r="D78" s="85"/>
      <c r="E78" s="85">
        <v>0</v>
      </c>
      <c r="F78" s="85"/>
      <c r="G78" s="85"/>
      <c r="H78" s="85"/>
      <c r="I78" s="85"/>
      <c r="J78" s="85"/>
      <c r="K78" s="85"/>
      <c r="L78" s="87"/>
      <c r="M78" s="85">
        <v>0</v>
      </c>
      <c r="N78" s="85">
        <v>0</v>
      </c>
      <c r="O78" s="88">
        <v>1000</v>
      </c>
      <c r="P78" s="85">
        <v>0</v>
      </c>
      <c r="Q78" s="86">
        <v>5000</v>
      </c>
      <c r="R78" s="85">
        <v>0</v>
      </c>
      <c r="S78" s="85">
        <v>0</v>
      </c>
      <c r="T78" s="85">
        <v>0</v>
      </c>
      <c r="U78" s="86">
        <v>5000</v>
      </c>
      <c r="V78" s="89"/>
      <c r="W78" s="85">
        <v>0</v>
      </c>
      <c r="X78" s="85">
        <v>0</v>
      </c>
      <c r="Y78" s="90">
        <f t="shared" si="11"/>
        <v>11000</v>
      </c>
    </row>
    <row r="79" spans="1:25">
      <c r="A79" s="91">
        <v>75</v>
      </c>
      <c r="B79" s="92" t="s">
        <v>679</v>
      </c>
      <c r="C79" s="102" t="s">
        <v>680</v>
      </c>
      <c r="D79" s="85"/>
      <c r="E79" s="85">
        <v>0</v>
      </c>
      <c r="F79" s="99" t="s">
        <v>885</v>
      </c>
      <c r="G79" s="85"/>
      <c r="H79" s="85"/>
      <c r="I79" s="85"/>
      <c r="J79" s="85"/>
      <c r="K79" s="85"/>
      <c r="L79" s="87"/>
      <c r="M79" s="85">
        <v>0</v>
      </c>
      <c r="N79" s="85">
        <v>0</v>
      </c>
      <c r="O79" s="88">
        <v>1000</v>
      </c>
      <c r="P79" s="85">
        <v>0</v>
      </c>
      <c r="Q79" s="86">
        <v>5000</v>
      </c>
      <c r="R79" s="85">
        <v>0</v>
      </c>
      <c r="S79" s="85">
        <v>0</v>
      </c>
      <c r="T79" s="85">
        <v>0</v>
      </c>
      <c r="U79" s="86">
        <v>5000</v>
      </c>
      <c r="V79" s="89"/>
      <c r="W79" s="85">
        <v>0</v>
      </c>
      <c r="X79" s="85">
        <v>0</v>
      </c>
      <c r="Y79" s="90">
        <f t="shared" si="11"/>
        <v>11000</v>
      </c>
    </row>
    <row r="80" spans="1:25">
      <c r="A80" s="91">
        <v>76</v>
      </c>
      <c r="B80" s="92" t="s">
        <v>839</v>
      </c>
      <c r="C80" s="102" t="s">
        <v>812</v>
      </c>
      <c r="D80" s="85"/>
      <c r="E80" s="85">
        <v>0</v>
      </c>
      <c r="F80" s="86">
        <v>1000</v>
      </c>
      <c r="G80" s="85"/>
      <c r="H80" s="85"/>
      <c r="I80" s="85"/>
      <c r="J80" s="85"/>
      <c r="K80" s="85"/>
      <c r="L80" s="87">
        <v>1000</v>
      </c>
      <c r="M80" s="85">
        <v>0</v>
      </c>
      <c r="N80" s="85">
        <v>0</v>
      </c>
      <c r="O80" s="88"/>
      <c r="P80" s="85">
        <v>0</v>
      </c>
      <c r="Q80" s="86">
        <v>1000</v>
      </c>
      <c r="R80" s="85">
        <v>0</v>
      </c>
      <c r="S80" s="85">
        <v>8640</v>
      </c>
      <c r="T80" s="85">
        <v>0</v>
      </c>
      <c r="U80" s="86">
        <v>5000</v>
      </c>
      <c r="V80" s="89"/>
      <c r="W80" s="85">
        <v>0</v>
      </c>
      <c r="X80" s="85">
        <v>0</v>
      </c>
      <c r="Y80" s="90">
        <f t="shared" si="11"/>
        <v>16640</v>
      </c>
    </row>
    <row r="81" spans="1:25">
      <c r="A81" s="91">
        <v>77</v>
      </c>
      <c r="B81" s="92" t="s">
        <v>687</v>
      </c>
      <c r="C81" s="102" t="s">
        <v>688</v>
      </c>
      <c r="D81" s="85"/>
      <c r="E81" s="85">
        <v>40000</v>
      </c>
      <c r="F81" s="86">
        <v>60000</v>
      </c>
      <c r="G81" s="86">
        <v>40000</v>
      </c>
      <c r="H81" s="85">
        <v>40000</v>
      </c>
      <c r="I81" s="86">
        <v>100000</v>
      </c>
      <c r="J81" s="86">
        <v>25000</v>
      </c>
      <c r="K81" s="85">
        <v>50000</v>
      </c>
      <c r="L81" s="87"/>
      <c r="M81" s="86">
        <v>30000</v>
      </c>
      <c r="N81" s="85">
        <v>12000</v>
      </c>
      <c r="O81" s="88">
        <v>0</v>
      </c>
      <c r="P81" s="85">
        <v>0</v>
      </c>
      <c r="Q81" s="86">
        <v>1000</v>
      </c>
      <c r="R81" s="85">
        <v>12000</v>
      </c>
      <c r="S81" s="85">
        <v>0</v>
      </c>
      <c r="T81" s="85">
        <v>15000</v>
      </c>
      <c r="U81" s="86">
        <v>30000</v>
      </c>
      <c r="V81" s="89">
        <v>2000</v>
      </c>
      <c r="W81" s="86">
        <v>40000</v>
      </c>
      <c r="X81" s="85">
        <v>0</v>
      </c>
      <c r="Y81" s="90">
        <f t="shared" si="11"/>
        <v>497000</v>
      </c>
    </row>
    <row r="82" spans="1:25">
      <c r="A82" s="91">
        <v>78</v>
      </c>
      <c r="B82" s="92" t="s">
        <v>691</v>
      </c>
      <c r="C82" s="102" t="s">
        <v>692</v>
      </c>
      <c r="D82" s="85"/>
      <c r="E82" s="85">
        <v>3000</v>
      </c>
      <c r="F82" s="86">
        <v>20000</v>
      </c>
      <c r="G82" s="86">
        <v>15000</v>
      </c>
      <c r="H82" s="85">
        <v>20000</v>
      </c>
      <c r="I82" s="86">
        <v>12000</v>
      </c>
      <c r="J82" s="86">
        <v>15000</v>
      </c>
      <c r="K82" s="85">
        <v>12000</v>
      </c>
      <c r="L82" s="87">
        <v>12000</v>
      </c>
      <c r="M82" s="86">
        <v>7000</v>
      </c>
      <c r="N82" s="85">
        <v>5000</v>
      </c>
      <c r="O82" s="88">
        <v>40000</v>
      </c>
      <c r="P82" s="85">
        <v>7500</v>
      </c>
      <c r="Q82" s="86">
        <v>1000</v>
      </c>
      <c r="R82" s="85">
        <v>7000</v>
      </c>
      <c r="S82" s="85">
        <v>8000</v>
      </c>
      <c r="T82" s="85">
        <v>6000</v>
      </c>
      <c r="U82" s="86">
        <v>60000</v>
      </c>
      <c r="V82" s="89"/>
      <c r="W82" s="86">
        <v>18000</v>
      </c>
      <c r="X82" s="85">
        <v>0</v>
      </c>
      <c r="Y82" s="90">
        <f t="shared" si="11"/>
        <v>268500</v>
      </c>
    </row>
    <row r="83" spans="1:25">
      <c r="A83" s="91">
        <v>79</v>
      </c>
      <c r="B83" s="92" t="s">
        <v>697</v>
      </c>
      <c r="C83" s="102" t="s">
        <v>698</v>
      </c>
      <c r="D83" s="85"/>
      <c r="E83" s="85">
        <v>0</v>
      </c>
      <c r="F83" s="85"/>
      <c r="G83" s="85"/>
      <c r="H83" s="85"/>
      <c r="I83" s="85"/>
      <c r="J83" s="85"/>
      <c r="K83" s="85"/>
      <c r="L83" s="87"/>
      <c r="M83" s="85">
        <v>0</v>
      </c>
      <c r="N83" s="85">
        <v>0</v>
      </c>
      <c r="O83" s="88">
        <v>0</v>
      </c>
      <c r="P83" s="85">
        <v>0</v>
      </c>
      <c r="Q83" s="86">
        <v>1000</v>
      </c>
      <c r="R83" s="85">
        <v>0</v>
      </c>
      <c r="S83" s="85">
        <v>3600</v>
      </c>
      <c r="T83" s="85">
        <v>0</v>
      </c>
      <c r="U83" s="85"/>
      <c r="V83" s="89"/>
      <c r="W83" s="85">
        <v>0</v>
      </c>
      <c r="X83" s="85">
        <v>0</v>
      </c>
      <c r="Y83" s="90">
        <f t="shared" si="11"/>
        <v>4600</v>
      </c>
    </row>
    <row r="84" spans="1:25">
      <c r="A84" s="91">
        <v>80</v>
      </c>
      <c r="B84" s="92" t="s">
        <v>699</v>
      </c>
      <c r="C84" s="102" t="s">
        <v>700</v>
      </c>
      <c r="D84" s="85"/>
      <c r="E84" s="85">
        <v>1000</v>
      </c>
      <c r="F84" s="85"/>
      <c r="G84" s="85"/>
      <c r="H84" s="85"/>
      <c r="I84" s="85"/>
      <c r="J84" s="85"/>
      <c r="K84" s="85"/>
      <c r="L84" s="87"/>
      <c r="M84" s="85">
        <v>0</v>
      </c>
      <c r="N84" s="85">
        <v>0</v>
      </c>
      <c r="O84" s="88">
        <v>0</v>
      </c>
      <c r="P84" s="85">
        <v>0</v>
      </c>
      <c r="Q84" s="86">
        <v>1000</v>
      </c>
      <c r="R84" s="85">
        <v>0</v>
      </c>
      <c r="S84" s="85">
        <v>7200</v>
      </c>
      <c r="T84" s="85">
        <v>0</v>
      </c>
      <c r="U84" s="85"/>
      <c r="V84" s="89"/>
      <c r="W84" s="85">
        <v>0</v>
      </c>
      <c r="X84" s="85">
        <v>0</v>
      </c>
      <c r="Y84" s="90">
        <f t="shared" ref="Y84:Y90" si="12">SUM(D84:X84)</f>
        <v>9200</v>
      </c>
    </row>
    <row r="85" spans="1:25">
      <c r="A85" s="91">
        <v>81</v>
      </c>
      <c r="B85" s="92" t="s">
        <v>703</v>
      </c>
      <c r="C85" s="102" t="s">
        <v>704</v>
      </c>
      <c r="D85" s="85"/>
      <c r="E85" s="85">
        <v>3000</v>
      </c>
      <c r="F85" s="86">
        <v>10000</v>
      </c>
      <c r="G85" s="86">
        <v>10000</v>
      </c>
      <c r="H85" s="85"/>
      <c r="I85" s="86">
        <v>3000</v>
      </c>
      <c r="J85" s="86">
        <v>8000</v>
      </c>
      <c r="K85" s="85"/>
      <c r="L85" s="87"/>
      <c r="M85" s="86">
        <v>3000</v>
      </c>
      <c r="N85" s="85">
        <v>6000</v>
      </c>
      <c r="O85" s="88">
        <v>4200</v>
      </c>
      <c r="P85" s="85">
        <v>0</v>
      </c>
      <c r="Q85" s="86">
        <v>1000</v>
      </c>
      <c r="R85" s="85">
        <v>1000</v>
      </c>
      <c r="S85" s="85">
        <v>1680</v>
      </c>
      <c r="T85" s="85">
        <v>0</v>
      </c>
      <c r="U85" s="86">
        <v>10000</v>
      </c>
      <c r="V85" s="89"/>
      <c r="W85" s="86">
        <v>1000</v>
      </c>
      <c r="X85" s="85">
        <v>0</v>
      </c>
      <c r="Y85" s="90">
        <f t="shared" si="12"/>
        <v>61880</v>
      </c>
    </row>
    <row r="86" spans="1:25">
      <c r="A86" s="91">
        <v>82</v>
      </c>
      <c r="B86" s="92" t="s">
        <v>721</v>
      </c>
      <c r="C86" s="102" t="s">
        <v>722</v>
      </c>
      <c r="D86" s="85"/>
      <c r="E86" s="85">
        <v>0</v>
      </c>
      <c r="F86" s="85"/>
      <c r="G86" s="85">
        <v>500</v>
      </c>
      <c r="H86" s="85"/>
      <c r="I86" s="85"/>
      <c r="J86" s="85">
        <v>100</v>
      </c>
      <c r="K86" s="85"/>
      <c r="L86" s="87"/>
      <c r="M86" s="85">
        <v>300</v>
      </c>
      <c r="N86" s="85">
        <v>50</v>
      </c>
      <c r="O86" s="88">
        <v>0</v>
      </c>
      <c r="P86" s="85">
        <v>0</v>
      </c>
      <c r="Q86" s="85">
        <v>100</v>
      </c>
      <c r="R86" s="85">
        <v>0</v>
      </c>
      <c r="S86" s="85">
        <v>0</v>
      </c>
      <c r="T86" s="85">
        <v>0</v>
      </c>
      <c r="U86" s="86">
        <v>500</v>
      </c>
      <c r="V86" s="89"/>
      <c r="W86" s="85">
        <v>0</v>
      </c>
      <c r="X86" s="85">
        <v>0</v>
      </c>
      <c r="Y86" s="90">
        <f t="shared" si="12"/>
        <v>1550</v>
      </c>
    </row>
    <row r="87" spans="1:25">
      <c r="A87" s="91">
        <v>83</v>
      </c>
      <c r="B87" s="92" t="s">
        <v>723</v>
      </c>
      <c r="C87" s="102" t="s">
        <v>724</v>
      </c>
      <c r="D87" s="85"/>
      <c r="E87" s="85">
        <v>2000</v>
      </c>
      <c r="F87" s="86">
        <v>5000</v>
      </c>
      <c r="G87" s="85"/>
      <c r="H87" s="85"/>
      <c r="I87" s="85"/>
      <c r="J87" s="85">
        <v>1500</v>
      </c>
      <c r="K87" s="85"/>
      <c r="L87" s="87"/>
      <c r="M87" s="85">
        <v>0</v>
      </c>
      <c r="N87" s="85">
        <v>0</v>
      </c>
      <c r="O87" s="88">
        <v>5000</v>
      </c>
      <c r="P87" s="85">
        <v>0</v>
      </c>
      <c r="Q87" s="86">
        <v>2000</v>
      </c>
      <c r="R87" s="85">
        <v>0</v>
      </c>
      <c r="S87" s="85">
        <v>1000</v>
      </c>
      <c r="T87" s="85">
        <v>1000</v>
      </c>
      <c r="U87" s="85">
        <v>500</v>
      </c>
      <c r="V87" s="89">
        <v>1000</v>
      </c>
      <c r="W87" s="85">
        <v>0</v>
      </c>
      <c r="X87" s="85">
        <v>500</v>
      </c>
      <c r="Y87" s="90">
        <f t="shared" si="12"/>
        <v>19500</v>
      </c>
    </row>
    <row r="88" spans="1:25">
      <c r="A88" s="91">
        <v>84</v>
      </c>
      <c r="B88" s="92" t="s">
        <v>729</v>
      </c>
      <c r="C88" s="102" t="s">
        <v>730</v>
      </c>
      <c r="D88" s="85"/>
      <c r="E88" s="85">
        <v>0</v>
      </c>
      <c r="F88" s="86">
        <v>30000</v>
      </c>
      <c r="G88" s="85"/>
      <c r="H88" s="85"/>
      <c r="I88" s="85"/>
      <c r="J88" s="85"/>
      <c r="K88" s="85"/>
      <c r="L88" s="87">
        <v>1000</v>
      </c>
      <c r="M88" s="85">
        <v>0</v>
      </c>
      <c r="N88" s="85">
        <v>5000</v>
      </c>
      <c r="O88" s="88">
        <v>0</v>
      </c>
      <c r="P88" s="85">
        <v>0</v>
      </c>
      <c r="Q88" s="86">
        <v>5000</v>
      </c>
      <c r="R88" s="85">
        <v>3000</v>
      </c>
      <c r="S88" s="85">
        <v>12000</v>
      </c>
      <c r="T88" s="85">
        <v>0</v>
      </c>
      <c r="U88" s="86">
        <v>15000</v>
      </c>
      <c r="V88" s="89"/>
      <c r="W88" s="85">
        <v>0</v>
      </c>
      <c r="X88" s="85">
        <v>0</v>
      </c>
      <c r="Y88" s="90">
        <f t="shared" si="12"/>
        <v>71000</v>
      </c>
    </row>
    <row r="89" spans="1:25">
      <c r="A89" s="91">
        <v>85</v>
      </c>
      <c r="B89" s="92" t="s">
        <v>731</v>
      </c>
      <c r="C89" s="102" t="s">
        <v>732</v>
      </c>
      <c r="D89" s="85">
        <v>150</v>
      </c>
      <c r="E89" s="85">
        <v>0</v>
      </c>
      <c r="F89" s="85"/>
      <c r="G89" s="85"/>
      <c r="H89" s="85">
        <v>10</v>
      </c>
      <c r="I89" s="85"/>
      <c r="J89" s="85"/>
      <c r="K89" s="85"/>
      <c r="L89" s="87"/>
      <c r="M89" s="85">
        <v>0</v>
      </c>
      <c r="N89" s="85">
        <v>0</v>
      </c>
      <c r="O89" s="88">
        <v>0</v>
      </c>
      <c r="P89" s="85">
        <v>0</v>
      </c>
      <c r="Q89" s="85">
        <v>100</v>
      </c>
      <c r="R89" s="85">
        <v>0</v>
      </c>
      <c r="S89" s="85">
        <v>0</v>
      </c>
      <c r="T89" s="85">
        <v>0</v>
      </c>
      <c r="U89" s="85"/>
      <c r="V89" s="89"/>
      <c r="W89" s="85">
        <v>0</v>
      </c>
      <c r="X89" s="85">
        <v>0</v>
      </c>
      <c r="Y89" s="90">
        <f t="shared" si="12"/>
        <v>260</v>
      </c>
    </row>
    <row r="90" spans="1:25">
      <c r="A90" s="91">
        <v>86</v>
      </c>
      <c r="B90" s="92" t="s">
        <v>747</v>
      </c>
      <c r="C90" s="102" t="s">
        <v>748</v>
      </c>
      <c r="D90" s="85"/>
      <c r="E90" s="85">
        <v>0</v>
      </c>
      <c r="F90" s="85"/>
      <c r="G90" s="85"/>
      <c r="H90" s="85"/>
      <c r="I90" s="85"/>
      <c r="J90" s="85"/>
      <c r="K90" s="85"/>
      <c r="L90" s="87"/>
      <c r="M90" s="85">
        <v>720</v>
      </c>
      <c r="N90" s="85">
        <v>0</v>
      </c>
      <c r="O90" s="88">
        <v>0</v>
      </c>
      <c r="P90" s="85">
        <v>0</v>
      </c>
      <c r="Q90" s="86">
        <v>1000</v>
      </c>
      <c r="R90" s="85">
        <v>0</v>
      </c>
      <c r="S90" s="85">
        <v>0</v>
      </c>
      <c r="T90" s="85">
        <v>0</v>
      </c>
      <c r="U90" s="85"/>
      <c r="V90" s="89"/>
      <c r="W90" s="85">
        <v>0</v>
      </c>
      <c r="X90" s="85">
        <v>0</v>
      </c>
      <c r="Y90" s="90">
        <f t="shared" si="12"/>
        <v>1720</v>
      </c>
    </row>
    <row r="91" spans="1:25">
      <c r="A91" s="91">
        <v>87</v>
      </c>
      <c r="B91" s="92" t="s">
        <v>762</v>
      </c>
      <c r="C91" s="102" t="s">
        <v>763</v>
      </c>
      <c r="D91" s="85"/>
      <c r="E91" s="85">
        <v>2000</v>
      </c>
      <c r="F91" s="86">
        <v>5000</v>
      </c>
      <c r="G91" s="85"/>
      <c r="H91" s="85">
        <v>500</v>
      </c>
      <c r="I91" s="86">
        <v>3000</v>
      </c>
      <c r="J91" s="86">
        <v>3000</v>
      </c>
      <c r="K91" s="85"/>
      <c r="L91" s="87">
        <v>1000</v>
      </c>
      <c r="M91" s="86">
        <v>1000</v>
      </c>
      <c r="N91" s="85">
        <v>0</v>
      </c>
      <c r="O91" s="88">
        <v>3000</v>
      </c>
      <c r="P91" s="85">
        <v>0</v>
      </c>
      <c r="Q91" s="86">
        <v>3000</v>
      </c>
      <c r="R91" s="85">
        <v>2000</v>
      </c>
      <c r="S91" s="85">
        <v>500</v>
      </c>
      <c r="T91" s="85">
        <v>1000</v>
      </c>
      <c r="U91" s="85">
        <v>600</v>
      </c>
      <c r="V91" s="89">
        <v>2000</v>
      </c>
      <c r="W91" s="85">
        <v>500</v>
      </c>
      <c r="X91" s="85">
        <v>500</v>
      </c>
      <c r="Y91" s="90">
        <f t="shared" ref="Y91:Y95" si="13">SUM(D91:X91)</f>
        <v>28600</v>
      </c>
    </row>
    <row r="92" spans="1:25" ht="15" customHeight="1">
      <c r="A92" s="91">
        <v>88</v>
      </c>
      <c r="B92" s="92" t="s">
        <v>815</v>
      </c>
      <c r="C92" s="102" t="s">
        <v>847</v>
      </c>
      <c r="D92" s="85">
        <v>150</v>
      </c>
      <c r="E92" s="85">
        <v>0</v>
      </c>
      <c r="F92" s="85"/>
      <c r="G92" s="85"/>
      <c r="H92" s="85"/>
      <c r="I92" s="85"/>
      <c r="J92" s="85"/>
      <c r="K92" s="85"/>
      <c r="L92" s="87">
        <v>60</v>
      </c>
      <c r="M92" s="85">
        <v>0</v>
      </c>
      <c r="N92" s="85">
        <v>0</v>
      </c>
      <c r="O92" s="88">
        <v>0</v>
      </c>
      <c r="P92" s="85">
        <v>0</v>
      </c>
      <c r="Q92" s="85">
        <v>100</v>
      </c>
      <c r="R92" s="85">
        <v>0</v>
      </c>
      <c r="S92" s="85">
        <v>0</v>
      </c>
      <c r="T92" s="85">
        <v>0</v>
      </c>
      <c r="U92" s="85">
        <v>50</v>
      </c>
      <c r="V92" s="89"/>
      <c r="W92" s="85">
        <v>0</v>
      </c>
      <c r="X92" s="85">
        <v>0</v>
      </c>
      <c r="Y92" s="90">
        <f t="shared" si="13"/>
        <v>360</v>
      </c>
    </row>
    <row r="93" spans="1:25" ht="24" customHeight="1">
      <c r="A93" s="91">
        <v>89</v>
      </c>
      <c r="B93" s="92" t="s">
        <v>767</v>
      </c>
      <c r="C93" s="102" t="s">
        <v>901</v>
      </c>
      <c r="D93" s="85"/>
      <c r="E93" s="85">
        <v>0</v>
      </c>
      <c r="F93" s="85"/>
      <c r="G93" s="86">
        <v>1000</v>
      </c>
      <c r="H93" s="85"/>
      <c r="I93" s="85"/>
      <c r="J93" s="85"/>
      <c r="K93" s="85"/>
      <c r="L93" s="87"/>
      <c r="M93" s="85">
        <v>0</v>
      </c>
      <c r="N93" s="85">
        <v>0</v>
      </c>
      <c r="O93" s="88">
        <v>0</v>
      </c>
      <c r="P93" s="85">
        <v>0</v>
      </c>
      <c r="Q93" s="85">
        <v>100</v>
      </c>
      <c r="R93" s="85">
        <v>0</v>
      </c>
      <c r="S93" s="85">
        <v>0</v>
      </c>
      <c r="T93" s="85">
        <v>0</v>
      </c>
      <c r="U93" s="85">
        <v>200</v>
      </c>
      <c r="V93" s="89"/>
      <c r="W93" s="85">
        <v>0</v>
      </c>
      <c r="X93" s="85">
        <v>0</v>
      </c>
      <c r="Y93" s="90">
        <f t="shared" si="13"/>
        <v>1300</v>
      </c>
    </row>
    <row r="94" spans="1:25">
      <c r="A94" s="91">
        <v>90</v>
      </c>
      <c r="B94" s="92" t="s">
        <v>773</v>
      </c>
      <c r="C94" s="102" t="s">
        <v>774</v>
      </c>
      <c r="D94" s="85"/>
      <c r="E94" s="85">
        <v>10000</v>
      </c>
      <c r="F94" s="85"/>
      <c r="G94" s="85"/>
      <c r="H94" s="85"/>
      <c r="I94" s="85"/>
      <c r="J94" s="85"/>
      <c r="K94" s="85"/>
      <c r="L94" s="87"/>
      <c r="M94" s="85">
        <v>0</v>
      </c>
      <c r="N94" s="85">
        <v>0</v>
      </c>
      <c r="O94" s="88">
        <v>0</v>
      </c>
      <c r="P94" s="85">
        <v>0</v>
      </c>
      <c r="Q94" s="86">
        <v>1000</v>
      </c>
      <c r="R94" s="85">
        <v>0</v>
      </c>
      <c r="S94" s="85">
        <v>0</v>
      </c>
      <c r="T94" s="85">
        <v>0</v>
      </c>
      <c r="U94" s="86">
        <v>20000</v>
      </c>
      <c r="V94" s="89"/>
      <c r="W94" s="85">
        <v>0</v>
      </c>
      <c r="X94" s="85">
        <v>0</v>
      </c>
      <c r="Y94" s="90">
        <f t="shared" si="13"/>
        <v>31000</v>
      </c>
    </row>
    <row r="95" spans="1:25">
      <c r="A95" s="91">
        <v>91</v>
      </c>
      <c r="B95" s="92" t="s">
        <v>837</v>
      </c>
      <c r="C95" s="102" t="s">
        <v>809</v>
      </c>
      <c r="D95" s="85"/>
      <c r="E95" s="85">
        <v>5000</v>
      </c>
      <c r="F95" s="85"/>
      <c r="G95" s="85"/>
      <c r="H95" s="85"/>
      <c r="I95" s="85"/>
      <c r="J95" s="86">
        <v>5000</v>
      </c>
      <c r="K95" s="85"/>
      <c r="L95" s="87">
        <v>1000</v>
      </c>
      <c r="M95" s="85">
        <v>0</v>
      </c>
      <c r="N95" s="85">
        <v>0</v>
      </c>
      <c r="O95" s="88">
        <v>0</v>
      </c>
      <c r="P95" s="85">
        <v>0</v>
      </c>
      <c r="Q95" s="86">
        <v>2000</v>
      </c>
      <c r="R95" s="85">
        <v>5000</v>
      </c>
      <c r="S95" s="85">
        <v>3600</v>
      </c>
      <c r="T95" s="85">
        <v>0</v>
      </c>
      <c r="U95" s="85"/>
      <c r="V95" s="89"/>
      <c r="W95" s="85">
        <v>0</v>
      </c>
      <c r="X95" s="85">
        <v>0</v>
      </c>
      <c r="Y95" s="90">
        <f t="shared" si="13"/>
        <v>21600</v>
      </c>
    </row>
  </sheetData>
  <mergeCells count="3">
    <mergeCell ref="A37:C37"/>
    <mergeCell ref="A58:C58"/>
    <mergeCell ref="A1:Y1"/>
  </mergeCells>
  <pageMargins left="1" right="1" top="1" bottom="1" header="0.5" footer="0.5"/>
  <pageSetup paperSize="9" scale="3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5"/>
  <sheetViews>
    <sheetView topLeftCell="A229" workbookViewId="0">
      <selection activeCell="K249" sqref="K249:K427"/>
    </sheetView>
  </sheetViews>
  <sheetFormatPr defaultRowHeight="15"/>
  <cols>
    <col min="2" max="2" width="14.28515625" customWidth="1"/>
    <col min="3" max="3" width="65.28515625" bestFit="1" customWidth="1"/>
    <col min="4" max="4" width="16.28515625" bestFit="1" customWidth="1"/>
    <col min="5" max="5" width="19.28515625" bestFit="1" customWidth="1"/>
    <col min="6" max="6" width="11.42578125" customWidth="1"/>
    <col min="7" max="7" width="10.42578125" customWidth="1"/>
    <col min="8" max="8" width="11.7109375" bestFit="1" customWidth="1"/>
    <col min="9" max="9" width="11.7109375" customWidth="1"/>
    <col min="10" max="10" width="16.5703125" customWidth="1"/>
    <col min="11" max="11" width="10.5703125" bestFit="1" customWidth="1"/>
    <col min="12" max="12" width="9.140625" customWidth="1"/>
  </cols>
  <sheetData>
    <row r="1" spans="1:11" ht="21.75" thickBot="1">
      <c r="C1" s="31" t="s">
        <v>899</v>
      </c>
      <c r="D1" s="31"/>
      <c r="E1" s="19"/>
    </row>
    <row r="2" spans="1:11" ht="16.5" thickBot="1">
      <c r="A2" s="11"/>
      <c r="B2" s="11"/>
      <c r="C2" s="1"/>
      <c r="D2" s="43" t="s">
        <v>875</v>
      </c>
      <c r="E2" s="44" t="s">
        <v>876</v>
      </c>
      <c r="F2" s="41" t="s">
        <v>853</v>
      </c>
      <c r="G2" s="25"/>
      <c r="H2" s="25"/>
      <c r="I2" s="25"/>
      <c r="J2" s="25"/>
      <c r="K2" s="27" t="s">
        <v>854</v>
      </c>
    </row>
    <row r="3" spans="1:11" ht="18.75">
      <c r="A3" s="14" t="s">
        <v>0</v>
      </c>
      <c r="B3" s="14" t="s">
        <v>1</v>
      </c>
      <c r="C3" s="46" t="s">
        <v>2</v>
      </c>
      <c r="D3" s="45" t="s">
        <v>876</v>
      </c>
      <c r="E3" s="42" t="s">
        <v>877</v>
      </c>
      <c r="F3" s="23" t="s">
        <v>848</v>
      </c>
      <c r="G3" s="24" t="s">
        <v>849</v>
      </c>
      <c r="H3" s="24" t="s">
        <v>850</v>
      </c>
      <c r="I3" s="61" t="s">
        <v>892</v>
      </c>
      <c r="J3" s="26" t="s">
        <v>851</v>
      </c>
      <c r="K3" s="28" t="s">
        <v>855</v>
      </c>
    </row>
    <row r="4" spans="1:11">
      <c r="A4" s="2">
        <v>1</v>
      </c>
      <c r="B4" s="3" t="s">
        <v>3</v>
      </c>
      <c r="C4" s="4" t="s">
        <v>4</v>
      </c>
      <c r="D4" s="4">
        <v>0.27900000000000003</v>
      </c>
      <c r="E4" s="4">
        <v>0.22969999999999999</v>
      </c>
      <c r="F4" s="15">
        <v>0.18329999999999999</v>
      </c>
      <c r="G4" s="15"/>
      <c r="H4" s="16">
        <v>0.65</v>
      </c>
      <c r="I4" s="15">
        <v>0.16</v>
      </c>
      <c r="J4" s="15"/>
      <c r="K4" s="57">
        <f t="shared" ref="K4:K50" si="0">AVERAGE(F4:J4)</f>
        <v>0.33110000000000001</v>
      </c>
    </row>
    <row r="5" spans="1:11">
      <c r="A5" s="5">
        <v>2</v>
      </c>
      <c r="B5" s="6" t="s">
        <v>5</v>
      </c>
      <c r="C5" s="7" t="s">
        <v>6</v>
      </c>
      <c r="D5" s="7">
        <v>3.0110000000000001</v>
      </c>
      <c r="E5" s="80">
        <v>2.4300000000000002</v>
      </c>
      <c r="F5" s="15">
        <v>2.1078999999999999</v>
      </c>
      <c r="G5" s="15"/>
      <c r="H5" s="16">
        <v>2.58</v>
      </c>
      <c r="I5" s="62">
        <v>2.915</v>
      </c>
      <c r="J5" s="15"/>
      <c r="K5" s="81">
        <f>AVERAGE(F5:J5)</f>
        <v>2.5343</v>
      </c>
    </row>
    <row r="6" spans="1:11">
      <c r="A6" s="20">
        <v>3</v>
      </c>
      <c r="B6" s="6" t="s">
        <v>7</v>
      </c>
      <c r="C6" s="7" t="s">
        <v>8</v>
      </c>
      <c r="D6" s="7">
        <v>4.5999999999999999E-2</v>
      </c>
      <c r="E6" s="7">
        <v>3.5000000000000003E-2</v>
      </c>
      <c r="F6" s="15">
        <v>3.9699999999999999E-2</v>
      </c>
      <c r="G6" s="15"/>
      <c r="H6" s="79">
        <v>0.22</v>
      </c>
      <c r="I6" s="15">
        <v>4.4999999999999998E-2</v>
      </c>
      <c r="J6" s="15"/>
      <c r="K6" s="15">
        <v>4.24E-2</v>
      </c>
    </row>
    <row r="7" spans="1:11">
      <c r="A7" s="5">
        <v>4</v>
      </c>
      <c r="B7" s="6" t="s">
        <v>9</v>
      </c>
      <c r="C7" s="7" t="s">
        <v>10</v>
      </c>
      <c r="D7" s="7">
        <v>4.82E-2</v>
      </c>
      <c r="E7" s="7">
        <v>3.5000000000000003E-2</v>
      </c>
      <c r="F7" s="15">
        <v>3.7100000000000001E-2</v>
      </c>
      <c r="G7" s="15"/>
      <c r="H7" s="16">
        <v>0.09</v>
      </c>
      <c r="I7" s="15">
        <v>0.04</v>
      </c>
      <c r="J7" s="15"/>
      <c r="K7" s="57">
        <f t="shared" si="0"/>
        <v>5.57E-2</v>
      </c>
    </row>
    <row r="8" spans="1:11">
      <c r="A8" s="5">
        <v>5</v>
      </c>
      <c r="B8" s="6" t="s">
        <v>11</v>
      </c>
      <c r="C8" s="7" t="s">
        <v>12</v>
      </c>
      <c r="D8" s="7">
        <v>1.5599000000000001</v>
      </c>
      <c r="E8" s="7">
        <v>0.87</v>
      </c>
      <c r="F8" s="15">
        <v>0.89659999999999995</v>
      </c>
      <c r="G8" s="15"/>
      <c r="H8" s="16">
        <v>1.91</v>
      </c>
      <c r="I8" s="15">
        <v>0.81</v>
      </c>
      <c r="J8" s="15"/>
      <c r="K8" s="57">
        <f t="shared" si="0"/>
        <v>1.2055333333333333</v>
      </c>
    </row>
    <row r="9" spans="1:11">
      <c r="A9" s="5">
        <v>6</v>
      </c>
      <c r="B9" s="6" t="s">
        <v>13</v>
      </c>
      <c r="C9" s="7" t="s">
        <v>14</v>
      </c>
      <c r="D9" s="7">
        <v>0.41</v>
      </c>
      <c r="E9" s="7">
        <v>0.33</v>
      </c>
      <c r="F9" s="57">
        <v>0.28299999999999997</v>
      </c>
      <c r="G9" s="15"/>
      <c r="H9" s="16">
        <v>0.88</v>
      </c>
      <c r="I9" s="15">
        <v>0.27</v>
      </c>
      <c r="J9" s="15"/>
      <c r="K9" s="57">
        <f t="shared" si="0"/>
        <v>0.47766666666666668</v>
      </c>
    </row>
    <row r="10" spans="1:11">
      <c r="A10" s="5">
        <v>7</v>
      </c>
      <c r="B10" s="6" t="s">
        <v>15</v>
      </c>
      <c r="C10" s="7" t="s">
        <v>16</v>
      </c>
      <c r="D10" s="7">
        <v>0.36809999999999998</v>
      </c>
      <c r="E10" s="7">
        <v>0.17</v>
      </c>
      <c r="F10" s="15">
        <v>0.1797</v>
      </c>
      <c r="G10" s="15"/>
      <c r="H10" s="16">
        <v>0.54</v>
      </c>
      <c r="I10" s="15">
        <v>0.185</v>
      </c>
      <c r="J10" s="15"/>
      <c r="K10" s="57">
        <f t="shared" si="0"/>
        <v>0.30156666666666671</v>
      </c>
    </row>
    <row r="11" spans="1:11">
      <c r="A11" s="5">
        <v>8</v>
      </c>
      <c r="B11" s="6" t="s">
        <v>17</v>
      </c>
      <c r="C11" s="7" t="s">
        <v>18</v>
      </c>
      <c r="D11" s="7">
        <v>8.9800000000000005E-2</v>
      </c>
      <c r="E11" s="7">
        <v>8.8999999999999996E-2</v>
      </c>
      <c r="F11" s="15">
        <v>0.12640000000000001</v>
      </c>
      <c r="G11" s="15"/>
      <c r="H11" s="69">
        <v>0.26</v>
      </c>
      <c r="I11" s="15">
        <v>9.8500000000000004E-2</v>
      </c>
      <c r="J11" s="15"/>
      <c r="K11" s="57">
        <v>0.1124</v>
      </c>
    </row>
    <row r="12" spans="1:11">
      <c r="A12" s="38">
        <v>9</v>
      </c>
      <c r="B12" s="6" t="s">
        <v>19</v>
      </c>
      <c r="C12" s="7" t="s">
        <v>20</v>
      </c>
      <c r="D12" s="7">
        <v>0.2097</v>
      </c>
      <c r="E12" s="30" t="s">
        <v>860</v>
      </c>
      <c r="F12" s="15">
        <v>0.24360000000000001</v>
      </c>
      <c r="G12" s="15"/>
      <c r="H12" s="66">
        <v>0.4</v>
      </c>
      <c r="I12" s="51">
        <v>0.22500000000000001</v>
      </c>
      <c r="J12" s="15"/>
      <c r="K12" s="74">
        <v>0.32179999999999997</v>
      </c>
    </row>
    <row r="13" spans="1:11">
      <c r="A13" s="5">
        <v>10</v>
      </c>
      <c r="B13" s="6" t="s">
        <v>21</v>
      </c>
      <c r="C13" s="7" t="s">
        <v>22</v>
      </c>
      <c r="D13" s="7">
        <v>0.62</v>
      </c>
      <c r="E13" s="7">
        <v>0.55000000000000004</v>
      </c>
      <c r="F13" s="15">
        <v>0.50760000000000005</v>
      </c>
      <c r="G13" s="15"/>
      <c r="H13" s="65">
        <v>1.2</v>
      </c>
      <c r="I13" s="15">
        <v>0.32500000000000001</v>
      </c>
      <c r="J13" s="15"/>
      <c r="K13" s="57">
        <f t="shared" si="0"/>
        <v>0.67753333333333332</v>
      </c>
    </row>
    <row r="14" spans="1:11" ht="27">
      <c r="A14" s="20">
        <v>11</v>
      </c>
      <c r="B14" s="6" t="s">
        <v>23</v>
      </c>
      <c r="C14" s="7" t="s">
        <v>24</v>
      </c>
      <c r="D14" s="7">
        <v>2.0724</v>
      </c>
      <c r="E14" s="7" t="s">
        <v>856</v>
      </c>
      <c r="F14" s="15">
        <v>1.9377</v>
      </c>
      <c r="G14" s="15"/>
      <c r="H14" s="15">
        <v>2.69</v>
      </c>
      <c r="I14" s="15">
        <v>1.8037000000000001</v>
      </c>
      <c r="J14" s="15"/>
      <c r="K14" s="15">
        <f t="shared" si="0"/>
        <v>2.1438000000000001</v>
      </c>
    </row>
    <row r="15" spans="1:11">
      <c r="A15" s="20">
        <v>12</v>
      </c>
      <c r="B15" s="6" t="s">
        <v>25</v>
      </c>
      <c r="C15" s="7" t="s">
        <v>26</v>
      </c>
      <c r="D15" s="7">
        <v>0.12</v>
      </c>
      <c r="E15" s="7">
        <v>0.11</v>
      </c>
      <c r="F15" s="15">
        <v>0.1211</v>
      </c>
      <c r="G15" s="15"/>
      <c r="H15" s="12">
        <v>0.41</v>
      </c>
      <c r="I15" s="15">
        <v>9.5500000000000002E-2</v>
      </c>
      <c r="J15" s="15"/>
      <c r="K15" s="57">
        <f t="shared" si="0"/>
        <v>0.20886666666666667</v>
      </c>
    </row>
    <row r="16" spans="1:11" ht="27">
      <c r="A16" s="5">
        <v>13</v>
      </c>
      <c r="B16" s="6" t="s">
        <v>27</v>
      </c>
      <c r="C16" s="7" t="s">
        <v>28</v>
      </c>
      <c r="D16" s="7">
        <v>11.51</v>
      </c>
      <c r="E16" s="7">
        <v>10.59</v>
      </c>
      <c r="F16" s="15">
        <v>10.224600000000001</v>
      </c>
      <c r="G16" s="15"/>
      <c r="H16" s="15">
        <v>21.57</v>
      </c>
      <c r="I16" s="15">
        <v>9.8996999999999993</v>
      </c>
      <c r="J16" s="15"/>
      <c r="K16" s="57">
        <f t="shared" si="0"/>
        <v>13.898099999999999</v>
      </c>
    </row>
    <row r="17" spans="1:11" ht="27">
      <c r="A17" s="5">
        <v>14</v>
      </c>
      <c r="B17" s="6" t="s">
        <v>29</v>
      </c>
      <c r="C17" s="7" t="s">
        <v>30</v>
      </c>
      <c r="D17" s="7">
        <v>0.94</v>
      </c>
      <c r="E17" s="7">
        <v>0.94</v>
      </c>
      <c r="F17" s="15">
        <v>0.65239999999999998</v>
      </c>
      <c r="G17" s="15"/>
      <c r="H17" s="15">
        <v>2.82</v>
      </c>
      <c r="I17" s="15">
        <v>0.53</v>
      </c>
      <c r="J17" s="15"/>
      <c r="K17" s="57">
        <f t="shared" si="0"/>
        <v>1.3341333333333332</v>
      </c>
    </row>
    <row r="18" spans="1:11" ht="27">
      <c r="A18" s="5">
        <v>15</v>
      </c>
      <c r="B18" s="6" t="s">
        <v>31</v>
      </c>
      <c r="C18" s="7" t="s">
        <v>32</v>
      </c>
      <c r="D18" s="7">
        <v>3.46</v>
      </c>
      <c r="E18" s="7">
        <v>3.19</v>
      </c>
      <c r="F18" s="57">
        <v>3.3</v>
      </c>
      <c r="G18" s="15"/>
      <c r="H18" s="15">
        <v>7.92</v>
      </c>
      <c r="I18" s="62">
        <v>2</v>
      </c>
      <c r="J18" s="15"/>
      <c r="K18" s="57">
        <f t="shared" si="0"/>
        <v>4.4066666666666663</v>
      </c>
    </row>
    <row r="19" spans="1:11">
      <c r="A19" s="20">
        <v>16</v>
      </c>
      <c r="B19" s="6" t="s">
        <v>33</v>
      </c>
      <c r="C19" s="7" t="s">
        <v>34</v>
      </c>
      <c r="D19" s="7">
        <v>0.22</v>
      </c>
      <c r="E19" s="7">
        <v>0.15</v>
      </c>
      <c r="F19" s="15">
        <v>0.18659999999999999</v>
      </c>
      <c r="G19" s="15"/>
      <c r="H19" s="51">
        <v>0.59</v>
      </c>
      <c r="I19" s="15">
        <v>0.17</v>
      </c>
      <c r="J19" s="15"/>
      <c r="K19" s="57">
        <v>0.17829999999999999</v>
      </c>
    </row>
    <row r="20" spans="1:11">
      <c r="A20" s="20">
        <v>17</v>
      </c>
      <c r="B20" s="6" t="s">
        <v>35</v>
      </c>
      <c r="C20" s="7" t="s">
        <v>36</v>
      </c>
      <c r="D20" s="21">
        <v>0.1</v>
      </c>
      <c r="E20" s="7">
        <v>0.06</v>
      </c>
      <c r="F20" s="15">
        <v>7.9100000000000004E-2</v>
      </c>
      <c r="G20" s="15"/>
      <c r="H20" s="15">
        <v>0.18</v>
      </c>
      <c r="I20" s="15">
        <v>5.8900000000000001E-2</v>
      </c>
      <c r="J20" s="15"/>
      <c r="K20" s="57">
        <f t="shared" si="0"/>
        <v>0.106</v>
      </c>
    </row>
    <row r="21" spans="1:11">
      <c r="A21" s="5">
        <v>18</v>
      </c>
      <c r="B21" s="6" t="s">
        <v>37</v>
      </c>
      <c r="C21" s="7" t="s">
        <v>38</v>
      </c>
      <c r="D21" s="7">
        <v>3.7499999999999999E-2</v>
      </c>
      <c r="E21" s="30">
        <v>0.03</v>
      </c>
      <c r="F21" s="15">
        <v>3.7900000000000003E-2</v>
      </c>
      <c r="G21" s="15"/>
      <c r="H21" s="51">
        <v>0.19</v>
      </c>
      <c r="I21" s="15">
        <v>4.2700000000000002E-2</v>
      </c>
      <c r="J21" s="15"/>
      <c r="K21" s="74">
        <v>4.0300000000000002E-2</v>
      </c>
    </row>
    <row r="22" spans="1:11">
      <c r="A22" s="39">
        <v>19</v>
      </c>
      <c r="B22" s="6" t="s">
        <v>39</v>
      </c>
      <c r="C22" s="7" t="s">
        <v>40</v>
      </c>
      <c r="D22" s="7">
        <v>4.7300000000000002E-2</v>
      </c>
      <c r="E22" s="30" t="s">
        <v>897</v>
      </c>
      <c r="F22" s="15">
        <v>7.9399999999999998E-2</v>
      </c>
      <c r="G22" s="15"/>
      <c r="H22" s="51">
        <v>0.23</v>
      </c>
      <c r="I22" s="15">
        <v>0.09</v>
      </c>
      <c r="J22" s="15"/>
      <c r="K22" s="74">
        <v>8.4699999999999998E-2</v>
      </c>
    </row>
    <row r="23" spans="1:11" ht="27">
      <c r="A23" s="20">
        <v>20</v>
      </c>
      <c r="B23" s="6" t="s">
        <v>41</v>
      </c>
      <c r="C23" s="7" t="s">
        <v>42</v>
      </c>
      <c r="D23" s="7">
        <v>1.02</v>
      </c>
      <c r="E23" s="7" t="s">
        <v>857</v>
      </c>
      <c r="F23" s="15">
        <v>0.81469999999999998</v>
      </c>
      <c r="G23" s="15"/>
      <c r="H23" s="15">
        <v>0.7</v>
      </c>
      <c r="I23" s="15">
        <v>0.79</v>
      </c>
      <c r="J23" s="15"/>
      <c r="K23" s="57">
        <f t="shared" si="0"/>
        <v>0.76823333333333332</v>
      </c>
    </row>
    <row r="24" spans="1:11" ht="27">
      <c r="A24" s="20">
        <v>21</v>
      </c>
      <c r="B24" s="6" t="s">
        <v>43</v>
      </c>
      <c r="C24" s="7" t="s">
        <v>44</v>
      </c>
      <c r="D24" s="7">
        <v>9.66</v>
      </c>
      <c r="E24" s="21">
        <v>6</v>
      </c>
      <c r="F24" s="57">
        <v>5.75</v>
      </c>
      <c r="G24" s="15"/>
      <c r="H24" s="12">
        <v>18.940000000000001</v>
      </c>
      <c r="I24" s="62">
        <v>6.2</v>
      </c>
      <c r="J24" s="15"/>
      <c r="K24" s="57">
        <f t="shared" si="0"/>
        <v>10.296666666666667</v>
      </c>
    </row>
    <row r="25" spans="1:11">
      <c r="A25" s="20">
        <v>22</v>
      </c>
      <c r="B25" s="6" t="s">
        <v>45</v>
      </c>
      <c r="C25" s="7" t="s">
        <v>46</v>
      </c>
      <c r="D25" s="7">
        <v>2.33</v>
      </c>
      <c r="E25" s="7">
        <v>1.1499999999999999</v>
      </c>
      <c r="F25" s="15">
        <v>1.3179000000000001</v>
      </c>
      <c r="G25" s="15"/>
      <c r="H25" s="16">
        <v>4.42</v>
      </c>
      <c r="I25" s="15">
        <v>0.97</v>
      </c>
      <c r="J25" s="15"/>
      <c r="K25" s="57">
        <f t="shared" si="0"/>
        <v>2.2359666666666667</v>
      </c>
    </row>
    <row r="26" spans="1:11" ht="27">
      <c r="A26" s="5">
        <v>23</v>
      </c>
      <c r="B26" s="6" t="s">
        <v>47</v>
      </c>
      <c r="C26" s="7" t="s">
        <v>48</v>
      </c>
      <c r="D26" s="7">
        <v>44.15</v>
      </c>
      <c r="E26" s="7">
        <v>33.4</v>
      </c>
      <c r="F26" s="57">
        <v>29.5</v>
      </c>
      <c r="G26" s="15"/>
      <c r="H26" s="16">
        <v>58.37</v>
      </c>
      <c r="I26" s="15">
        <v>25.47</v>
      </c>
      <c r="J26" s="15"/>
      <c r="K26" s="57">
        <f t="shared" si="0"/>
        <v>37.78</v>
      </c>
    </row>
    <row r="27" spans="1:11" ht="27">
      <c r="A27" s="5">
        <v>24</v>
      </c>
      <c r="B27" s="6" t="s">
        <v>49</v>
      </c>
      <c r="C27" s="7" t="s">
        <v>50</v>
      </c>
      <c r="D27" s="7">
        <v>32.07</v>
      </c>
      <c r="E27" s="7">
        <v>29.65</v>
      </c>
      <c r="F27" s="57">
        <v>29.65</v>
      </c>
      <c r="G27" s="15"/>
      <c r="H27" s="16">
        <v>46.82</v>
      </c>
      <c r="I27" s="15">
        <v>29.574999999999999</v>
      </c>
      <c r="J27" s="15"/>
      <c r="K27" s="57">
        <f t="shared" si="0"/>
        <v>35.348333333333336</v>
      </c>
    </row>
    <row r="28" spans="1:11" ht="27">
      <c r="A28" s="5">
        <v>25</v>
      </c>
      <c r="B28" s="6" t="s">
        <v>51</v>
      </c>
      <c r="C28" s="7" t="s">
        <v>52</v>
      </c>
      <c r="D28" s="7">
        <v>8.2068999999999992</v>
      </c>
      <c r="E28" s="7">
        <v>8.2068999999999992</v>
      </c>
      <c r="F28" s="15">
        <v>8.4330999999999996</v>
      </c>
      <c r="G28" s="15"/>
      <c r="H28" s="16">
        <v>11.44</v>
      </c>
      <c r="I28" s="15">
        <v>7.84</v>
      </c>
      <c r="J28" s="15"/>
      <c r="K28" s="15">
        <f t="shared" si="0"/>
        <v>9.2377000000000002</v>
      </c>
    </row>
    <row r="29" spans="1:11" ht="27">
      <c r="A29" s="5">
        <v>26</v>
      </c>
      <c r="B29" s="6" t="s">
        <v>53</v>
      </c>
      <c r="C29" s="7" t="s">
        <v>54</v>
      </c>
      <c r="D29" s="7">
        <v>8.2799999999999994</v>
      </c>
      <c r="E29" s="7">
        <v>8.2799999999999994</v>
      </c>
      <c r="F29" s="15">
        <v>8.8768999999999991</v>
      </c>
      <c r="G29" s="15"/>
      <c r="H29" s="16">
        <v>9.6999999999999993</v>
      </c>
      <c r="I29" s="15">
        <v>10.77</v>
      </c>
      <c r="J29" s="15"/>
      <c r="K29" s="15">
        <f t="shared" si="0"/>
        <v>9.7822999999999993</v>
      </c>
    </row>
    <row r="30" spans="1:11" ht="27">
      <c r="A30" s="20">
        <v>27</v>
      </c>
      <c r="B30" s="6" t="s">
        <v>55</v>
      </c>
      <c r="C30" s="7" t="s">
        <v>56</v>
      </c>
      <c r="D30" s="7">
        <v>6.8529</v>
      </c>
      <c r="E30" s="7">
        <v>4.62</v>
      </c>
      <c r="F30" s="15">
        <v>4.8704000000000001</v>
      </c>
      <c r="G30" s="15">
        <v>7.75</v>
      </c>
      <c r="H30" s="69">
        <v>11.44</v>
      </c>
      <c r="I30" s="12"/>
      <c r="J30" s="15"/>
      <c r="K30" s="57">
        <v>6.3102</v>
      </c>
    </row>
    <row r="31" spans="1:11" ht="27">
      <c r="A31" s="5">
        <v>28</v>
      </c>
      <c r="B31" s="6" t="s">
        <v>57</v>
      </c>
      <c r="C31" s="7" t="s">
        <v>58</v>
      </c>
      <c r="D31" s="7">
        <v>7.11</v>
      </c>
      <c r="E31" s="7">
        <v>6.74</v>
      </c>
      <c r="F31" s="57">
        <v>4.4740000000000002</v>
      </c>
      <c r="G31" s="15"/>
      <c r="H31" s="16">
        <v>8.4499999999999993</v>
      </c>
      <c r="I31" s="15">
        <v>7.8</v>
      </c>
      <c r="J31" s="15"/>
      <c r="K31" s="57">
        <f t="shared" si="0"/>
        <v>6.9080000000000004</v>
      </c>
    </row>
    <row r="32" spans="1:11" ht="27">
      <c r="A32" s="5">
        <v>29</v>
      </c>
      <c r="B32" s="6" t="s">
        <v>59</v>
      </c>
      <c r="C32" s="7" t="s">
        <v>60</v>
      </c>
      <c r="D32" s="7">
        <v>7.23</v>
      </c>
      <c r="E32" s="7">
        <v>6.4039999999999999</v>
      </c>
      <c r="F32" s="15">
        <v>6.6574</v>
      </c>
      <c r="G32" s="15"/>
      <c r="H32" s="16">
        <v>14.47</v>
      </c>
      <c r="I32" s="15">
        <v>5.9</v>
      </c>
      <c r="J32" s="15"/>
      <c r="K32" s="57">
        <f t="shared" si="0"/>
        <v>9.0091333333333328</v>
      </c>
    </row>
    <row r="33" spans="1:11" ht="27">
      <c r="A33" s="20">
        <v>30</v>
      </c>
      <c r="B33" s="6" t="s">
        <v>61</v>
      </c>
      <c r="C33" s="7" t="s">
        <v>62</v>
      </c>
      <c r="D33" s="7">
        <v>1.1100000000000001</v>
      </c>
      <c r="E33" s="7">
        <v>0.62</v>
      </c>
      <c r="F33" s="57">
        <v>0.70499999999999996</v>
      </c>
      <c r="G33" s="15"/>
      <c r="H33" s="16">
        <v>0.99</v>
      </c>
      <c r="I33" s="15">
        <v>0.61499999999999999</v>
      </c>
      <c r="J33" s="15"/>
      <c r="K33" s="57">
        <f t="shared" si="0"/>
        <v>0.76999999999999991</v>
      </c>
    </row>
    <row r="34" spans="1:11" ht="27">
      <c r="A34" s="5">
        <v>31</v>
      </c>
      <c r="B34" s="6" t="s">
        <v>63</v>
      </c>
      <c r="C34" s="7" t="s">
        <v>64</v>
      </c>
      <c r="D34" s="7">
        <v>2.0699999999999998</v>
      </c>
      <c r="E34" s="30">
        <v>1.93</v>
      </c>
      <c r="F34" s="57">
        <v>1.9359999999999999</v>
      </c>
      <c r="G34" s="15"/>
      <c r="H34" s="16">
        <v>1.93</v>
      </c>
      <c r="I34" s="15">
        <v>2.1</v>
      </c>
      <c r="J34" s="15"/>
      <c r="K34" s="74">
        <f t="shared" si="0"/>
        <v>1.9886666666666664</v>
      </c>
    </row>
    <row r="35" spans="1:11">
      <c r="A35" s="5">
        <v>32</v>
      </c>
      <c r="B35" s="6" t="s">
        <v>65</v>
      </c>
      <c r="C35" s="7" t="s">
        <v>66</v>
      </c>
      <c r="D35" s="7">
        <v>0.1946</v>
      </c>
      <c r="E35" s="7">
        <v>0.19</v>
      </c>
      <c r="F35" s="15">
        <v>0.1835</v>
      </c>
      <c r="G35" s="15"/>
      <c r="H35" s="16">
        <v>0.27</v>
      </c>
      <c r="I35" s="15">
        <v>0.1895</v>
      </c>
      <c r="J35" s="15"/>
      <c r="K35" s="57">
        <f t="shared" si="0"/>
        <v>0.21433333333333335</v>
      </c>
    </row>
    <row r="36" spans="1:11" ht="27">
      <c r="A36" s="5">
        <v>33</v>
      </c>
      <c r="B36" s="6" t="s">
        <v>67</v>
      </c>
      <c r="C36" s="7" t="s">
        <v>68</v>
      </c>
      <c r="D36" s="7">
        <v>10.974</v>
      </c>
      <c r="E36" s="7">
        <v>10.14</v>
      </c>
      <c r="F36" s="57">
        <v>10.5</v>
      </c>
      <c r="G36" s="15"/>
      <c r="H36" s="16">
        <v>17.100000000000001</v>
      </c>
      <c r="I36" s="15">
        <v>7.1695000000000002</v>
      </c>
      <c r="J36" s="15"/>
      <c r="K36" s="57">
        <f t="shared" si="0"/>
        <v>11.589833333333333</v>
      </c>
    </row>
    <row r="37" spans="1:11" ht="27">
      <c r="A37" s="5">
        <v>34</v>
      </c>
      <c r="B37" s="6" t="s">
        <v>69</v>
      </c>
      <c r="C37" s="7" t="s">
        <v>70</v>
      </c>
      <c r="D37" s="7">
        <v>22.035</v>
      </c>
      <c r="E37" s="30">
        <v>22.03</v>
      </c>
      <c r="F37" s="15">
        <v>20.757400000000001</v>
      </c>
      <c r="G37" s="15"/>
      <c r="H37" s="16">
        <v>25.2</v>
      </c>
      <c r="I37" s="15">
        <v>21.36</v>
      </c>
      <c r="J37" s="15"/>
      <c r="K37" s="74">
        <f t="shared" si="0"/>
        <v>22.439133333333331</v>
      </c>
    </row>
    <row r="38" spans="1:11">
      <c r="A38" s="39">
        <v>35</v>
      </c>
      <c r="B38" s="6" t="s">
        <v>71</v>
      </c>
      <c r="C38" s="7" t="s">
        <v>72</v>
      </c>
      <c r="D38" s="7">
        <v>3.4200000000000001E-2</v>
      </c>
      <c r="E38" s="30" t="s">
        <v>898</v>
      </c>
      <c r="F38" s="15">
        <v>3.8399999999999997E-2</v>
      </c>
      <c r="G38" s="15"/>
      <c r="H38" s="69">
        <v>0.21</v>
      </c>
      <c r="I38" s="15">
        <v>7.0000000000000007E-2</v>
      </c>
      <c r="J38" s="15"/>
      <c r="K38" s="16">
        <v>5.4199999999999998E-2</v>
      </c>
    </row>
    <row r="39" spans="1:11">
      <c r="A39" s="5">
        <v>36</v>
      </c>
      <c r="B39" s="6" t="s">
        <v>73</v>
      </c>
      <c r="C39" s="7" t="s">
        <v>74</v>
      </c>
      <c r="D39" s="7">
        <v>12.277699999999999</v>
      </c>
      <c r="E39" s="7">
        <v>8.9</v>
      </c>
      <c r="F39" s="15">
        <v>8.9750999999999994</v>
      </c>
      <c r="G39" s="15"/>
      <c r="H39" s="16">
        <v>12.39</v>
      </c>
      <c r="I39" s="15">
        <v>8.5</v>
      </c>
      <c r="J39" s="15"/>
      <c r="K39" s="57">
        <f t="shared" si="0"/>
        <v>9.9550333333333327</v>
      </c>
    </row>
    <row r="40" spans="1:11">
      <c r="A40" s="5">
        <v>37</v>
      </c>
      <c r="B40" s="6" t="s">
        <v>75</v>
      </c>
      <c r="C40" s="7" t="s">
        <v>76</v>
      </c>
      <c r="D40" s="7">
        <v>0.46899999999999997</v>
      </c>
      <c r="E40" s="7">
        <v>0.38</v>
      </c>
      <c r="F40" s="15">
        <v>0.41870000000000002</v>
      </c>
      <c r="G40" s="15"/>
      <c r="H40" s="69">
        <v>1.75</v>
      </c>
      <c r="I40" s="15">
        <v>0.435</v>
      </c>
      <c r="J40" s="15"/>
      <c r="K40" s="15">
        <v>0.4269</v>
      </c>
    </row>
    <row r="41" spans="1:11">
      <c r="A41" s="20">
        <v>38</v>
      </c>
      <c r="B41" s="6" t="s">
        <v>77</v>
      </c>
      <c r="C41" s="7" t="s">
        <v>78</v>
      </c>
      <c r="D41" s="7">
        <v>0.2263</v>
      </c>
      <c r="E41" s="7">
        <v>0.16</v>
      </c>
      <c r="F41" s="15">
        <v>0.15279999999999999</v>
      </c>
      <c r="G41" s="15"/>
      <c r="H41" s="16">
        <v>0.49</v>
      </c>
      <c r="I41" s="15">
        <v>0.13</v>
      </c>
      <c r="J41" s="15"/>
      <c r="K41" s="15">
        <f t="shared" si="0"/>
        <v>0.2576</v>
      </c>
    </row>
    <row r="42" spans="1:11" ht="27">
      <c r="A42" s="20">
        <v>39</v>
      </c>
      <c r="B42" s="6" t="s">
        <v>79</v>
      </c>
      <c r="C42" s="7" t="s">
        <v>80</v>
      </c>
      <c r="D42" s="7">
        <v>0.35</v>
      </c>
      <c r="E42" s="7">
        <v>6.4000000000000001E-2</v>
      </c>
      <c r="F42" s="15">
        <v>5.3600000000000002E-2</v>
      </c>
      <c r="G42" s="15"/>
      <c r="H42" s="16">
        <v>0.33</v>
      </c>
      <c r="I42" s="15">
        <v>5.7000000000000002E-2</v>
      </c>
      <c r="J42" s="15"/>
      <c r="K42" s="57">
        <f t="shared" si="0"/>
        <v>0.14686666666666667</v>
      </c>
    </row>
    <row r="43" spans="1:11">
      <c r="A43" s="20">
        <v>40</v>
      </c>
      <c r="B43" s="6" t="s">
        <v>81</v>
      </c>
      <c r="C43" s="7" t="s">
        <v>82</v>
      </c>
      <c r="D43" s="7">
        <v>0.54</v>
      </c>
      <c r="E43" s="7">
        <v>0.35</v>
      </c>
      <c r="F43" s="15">
        <v>0.40039999999999998</v>
      </c>
      <c r="G43" s="15"/>
      <c r="H43" s="69">
        <v>0.35</v>
      </c>
      <c r="I43" s="15">
        <v>0.36</v>
      </c>
      <c r="J43" s="15"/>
      <c r="K43" s="57">
        <v>0.38019999999999998</v>
      </c>
    </row>
    <row r="44" spans="1:11">
      <c r="A44" s="5">
        <v>41</v>
      </c>
      <c r="B44" s="6" t="s">
        <v>83</v>
      </c>
      <c r="C44" s="7" t="s">
        <v>84</v>
      </c>
      <c r="D44" s="7">
        <v>0.15509999999999999</v>
      </c>
      <c r="E44" s="30">
        <v>0.128</v>
      </c>
      <c r="F44" s="57">
        <v>0.12479999999999999</v>
      </c>
      <c r="G44" s="15"/>
      <c r="H44" s="69">
        <v>0.66</v>
      </c>
      <c r="I44" s="15">
        <v>0.17499999999999999</v>
      </c>
      <c r="J44" s="15"/>
      <c r="K44" s="74">
        <v>0.14990000000000001</v>
      </c>
    </row>
    <row r="45" spans="1:11">
      <c r="A45" s="5">
        <v>42</v>
      </c>
      <c r="B45" s="6" t="s">
        <v>85</v>
      </c>
      <c r="C45" s="7" t="s">
        <v>86</v>
      </c>
      <c r="D45" s="21">
        <v>0.1</v>
      </c>
      <c r="E45" s="30">
        <v>0.09</v>
      </c>
      <c r="F45" s="15">
        <v>0.1007</v>
      </c>
      <c r="G45" s="15"/>
      <c r="H45" s="51">
        <v>0.55000000000000004</v>
      </c>
      <c r="I45" s="15">
        <v>0.1159</v>
      </c>
      <c r="J45" s="15"/>
      <c r="K45" s="74">
        <v>0.10829999999999999</v>
      </c>
    </row>
    <row r="46" spans="1:11">
      <c r="A46" s="5">
        <v>43</v>
      </c>
      <c r="B46" s="6" t="s">
        <v>87</v>
      </c>
      <c r="C46" s="7" t="s">
        <v>88</v>
      </c>
      <c r="D46" s="7">
        <v>0.19750000000000001</v>
      </c>
      <c r="E46" s="7">
        <v>0.16</v>
      </c>
      <c r="F46" s="15">
        <v>0.1883</v>
      </c>
      <c r="G46" s="15"/>
      <c r="H46" s="15">
        <v>0.18</v>
      </c>
      <c r="I46" s="51">
        <v>0.14000000000000001</v>
      </c>
      <c r="J46" s="15"/>
      <c r="K46" s="57">
        <v>0.1842</v>
      </c>
    </row>
    <row r="47" spans="1:11">
      <c r="A47" s="5">
        <v>44</v>
      </c>
      <c r="B47" s="6" t="s">
        <v>89</v>
      </c>
      <c r="C47" s="7" t="s">
        <v>90</v>
      </c>
      <c r="D47" s="7">
        <v>0.13270000000000001</v>
      </c>
      <c r="E47" s="34">
        <v>0.1</v>
      </c>
      <c r="F47" s="15">
        <v>9.6500000000000002E-2</v>
      </c>
      <c r="G47" s="15"/>
      <c r="H47" s="51">
        <v>0.8</v>
      </c>
      <c r="I47" s="15">
        <v>0.14000000000000001</v>
      </c>
      <c r="J47" s="15"/>
      <c r="K47" s="74">
        <v>0.1183</v>
      </c>
    </row>
    <row r="48" spans="1:11">
      <c r="A48" s="5">
        <v>45</v>
      </c>
      <c r="B48" s="6" t="s">
        <v>91</v>
      </c>
      <c r="C48" s="7" t="s">
        <v>92</v>
      </c>
      <c r="D48" s="7">
        <v>6.63</v>
      </c>
      <c r="E48" s="7">
        <v>6.63</v>
      </c>
      <c r="F48" s="15">
        <v>6.8358999999999996</v>
      </c>
      <c r="G48" s="15"/>
      <c r="H48" s="15">
        <v>10.68</v>
      </c>
      <c r="I48" s="15">
        <v>5.33</v>
      </c>
      <c r="J48" s="15"/>
      <c r="K48" s="57">
        <f t="shared" si="0"/>
        <v>7.6153000000000004</v>
      </c>
    </row>
    <row r="49" spans="1:11">
      <c r="A49" s="20">
        <v>46</v>
      </c>
      <c r="B49" s="6" t="s">
        <v>93</v>
      </c>
      <c r="C49" s="7" t="s">
        <v>94</v>
      </c>
      <c r="D49" s="7">
        <v>0.55000000000000004</v>
      </c>
      <c r="E49" s="7">
        <v>0.31269999999999998</v>
      </c>
      <c r="F49" s="15">
        <v>0.30520000000000003</v>
      </c>
      <c r="G49" s="15"/>
      <c r="H49" s="12">
        <v>0.63</v>
      </c>
      <c r="I49" s="15">
        <v>0.36599999999999999</v>
      </c>
      <c r="J49" s="15"/>
      <c r="K49" s="57">
        <f t="shared" si="0"/>
        <v>0.43373333333333336</v>
      </c>
    </row>
    <row r="50" spans="1:11" ht="27">
      <c r="A50" s="20">
        <v>47</v>
      </c>
      <c r="B50" s="6" t="s">
        <v>95</v>
      </c>
      <c r="C50" s="7" t="s">
        <v>96</v>
      </c>
      <c r="D50" s="7">
        <v>15.194599999999999</v>
      </c>
      <c r="E50" s="7">
        <v>5.9</v>
      </c>
      <c r="F50" s="15">
        <v>5.3724999999999996</v>
      </c>
      <c r="G50" s="15"/>
      <c r="H50" s="15">
        <v>11.81</v>
      </c>
      <c r="I50" s="15">
        <v>9.1449999999999996</v>
      </c>
      <c r="J50" s="15"/>
      <c r="K50" s="57">
        <f t="shared" si="0"/>
        <v>8.7758333333333329</v>
      </c>
    </row>
    <row r="51" spans="1:11" ht="27">
      <c r="A51" s="20">
        <v>48</v>
      </c>
      <c r="B51" s="6" t="s">
        <v>97</v>
      </c>
      <c r="C51" s="7" t="s">
        <v>98</v>
      </c>
      <c r="D51" s="7">
        <v>15.75</v>
      </c>
      <c r="E51" s="7" t="s">
        <v>857</v>
      </c>
      <c r="F51" s="57">
        <v>9.61</v>
      </c>
      <c r="G51" s="15"/>
      <c r="H51" s="12"/>
      <c r="I51" s="15">
        <v>10.99</v>
      </c>
      <c r="J51" s="15"/>
      <c r="K51" s="57">
        <f>AVERAGE(F51:J51)</f>
        <v>10.3</v>
      </c>
    </row>
    <row r="52" spans="1:11">
      <c r="A52" s="5">
        <v>49</v>
      </c>
      <c r="B52" s="6" t="s">
        <v>99</v>
      </c>
      <c r="C52" s="7" t="s">
        <v>100</v>
      </c>
      <c r="D52" s="7">
        <v>2.75</v>
      </c>
      <c r="E52" s="7">
        <v>2.75</v>
      </c>
      <c r="F52" s="57">
        <v>2.67</v>
      </c>
      <c r="G52" s="15"/>
      <c r="H52" s="15">
        <v>2.54</v>
      </c>
      <c r="I52" s="15">
        <v>3.85</v>
      </c>
      <c r="J52" s="15"/>
      <c r="K52" s="57">
        <f t="shared" ref="K52:K85" si="1">AVERAGE(F52:J52)</f>
        <v>3.02</v>
      </c>
    </row>
    <row r="53" spans="1:11">
      <c r="A53" s="5">
        <v>50</v>
      </c>
      <c r="B53" s="6" t="s">
        <v>101</v>
      </c>
      <c r="C53" s="7" t="s">
        <v>102</v>
      </c>
      <c r="D53" s="30">
        <v>0.21</v>
      </c>
      <c r="E53" s="21">
        <v>0.2</v>
      </c>
      <c r="F53" s="15">
        <v>0.27139999999999997</v>
      </c>
      <c r="G53" s="15"/>
      <c r="H53" s="51">
        <v>1.66</v>
      </c>
      <c r="I53" s="15">
        <v>0.18</v>
      </c>
      <c r="J53" s="15"/>
      <c r="K53" s="57">
        <v>0.22570000000000001</v>
      </c>
    </row>
    <row r="54" spans="1:11">
      <c r="A54" s="5">
        <v>51</v>
      </c>
      <c r="B54" s="6" t="s">
        <v>103</v>
      </c>
      <c r="C54" s="7" t="s">
        <v>104</v>
      </c>
      <c r="D54" s="7">
        <v>2.5674999999999999</v>
      </c>
      <c r="E54" s="7">
        <v>2.39</v>
      </c>
      <c r="F54" s="15">
        <v>2.7006000000000001</v>
      </c>
      <c r="G54" s="15"/>
      <c r="H54" s="51">
        <v>9.7899999999999991</v>
      </c>
      <c r="I54" s="15">
        <v>2.2888999999999999</v>
      </c>
      <c r="J54" s="15"/>
      <c r="K54" s="15">
        <v>2.4948000000000001</v>
      </c>
    </row>
    <row r="55" spans="1:11">
      <c r="A55" s="5">
        <v>52</v>
      </c>
      <c r="B55" s="6" t="s">
        <v>105</v>
      </c>
      <c r="C55" s="7" t="s">
        <v>106</v>
      </c>
      <c r="D55" s="7">
        <v>1.0984</v>
      </c>
      <c r="E55" s="30">
        <v>1.0984</v>
      </c>
      <c r="F55" s="15">
        <v>0.98409999999999997</v>
      </c>
      <c r="G55" s="15"/>
      <c r="H55" s="15">
        <v>0.91</v>
      </c>
      <c r="I55" s="15">
        <v>1.68</v>
      </c>
      <c r="J55" s="15"/>
      <c r="K55" s="74">
        <f t="shared" si="1"/>
        <v>1.1913666666666665</v>
      </c>
    </row>
    <row r="56" spans="1:11">
      <c r="A56" s="5">
        <v>53</v>
      </c>
      <c r="B56" s="6" t="s">
        <v>107</v>
      </c>
      <c r="C56" s="7" t="s">
        <v>108</v>
      </c>
      <c r="D56" s="7">
        <v>0.62919999999999998</v>
      </c>
      <c r="E56" s="7">
        <v>0.58379999999999999</v>
      </c>
      <c r="F56" s="15">
        <v>0.57020000000000004</v>
      </c>
      <c r="G56" s="15"/>
      <c r="H56" s="15">
        <v>1.02</v>
      </c>
      <c r="I56" s="15">
        <v>0.59</v>
      </c>
      <c r="J56" s="15"/>
      <c r="K56" s="57">
        <f t="shared" si="1"/>
        <v>0.72673333333333334</v>
      </c>
    </row>
    <row r="57" spans="1:11">
      <c r="A57" s="5">
        <v>54</v>
      </c>
      <c r="B57" s="6" t="s">
        <v>109</v>
      </c>
      <c r="C57" s="7" t="s">
        <v>110</v>
      </c>
      <c r="D57" s="7">
        <v>2.06</v>
      </c>
      <c r="E57" s="7">
        <v>1.86</v>
      </c>
      <c r="F57" s="15">
        <v>1.5286999999999999</v>
      </c>
      <c r="G57" s="15"/>
      <c r="H57" s="15">
        <v>3.55</v>
      </c>
      <c r="I57" s="15">
        <v>1.45</v>
      </c>
      <c r="J57" s="15"/>
      <c r="K57" s="57">
        <f t="shared" si="1"/>
        <v>2.1762333333333332</v>
      </c>
    </row>
    <row r="58" spans="1:11" ht="27">
      <c r="A58" s="20">
        <v>55</v>
      </c>
      <c r="B58" s="6" t="s">
        <v>111</v>
      </c>
      <c r="C58" s="7" t="s">
        <v>112</v>
      </c>
      <c r="D58" s="7">
        <v>0.44</v>
      </c>
      <c r="E58" s="7">
        <v>0.31</v>
      </c>
      <c r="F58" s="57">
        <v>0.34100000000000003</v>
      </c>
      <c r="G58" s="15"/>
      <c r="H58" s="15">
        <v>0.72</v>
      </c>
      <c r="I58" s="15">
        <v>0.33</v>
      </c>
      <c r="J58" s="15"/>
      <c r="K58" s="57">
        <f t="shared" si="1"/>
        <v>0.46366666666666667</v>
      </c>
    </row>
    <row r="59" spans="1:11" ht="27">
      <c r="A59" s="5">
        <v>56</v>
      </c>
      <c r="B59" s="6" t="s">
        <v>113</v>
      </c>
      <c r="C59" s="7" t="s">
        <v>114</v>
      </c>
      <c r="D59" s="7">
        <v>3.3016999999999999</v>
      </c>
      <c r="E59" s="7">
        <v>2.65</v>
      </c>
      <c r="F59" s="15">
        <v>2.5987</v>
      </c>
      <c r="G59" s="15"/>
      <c r="H59" s="15">
        <v>3.54</v>
      </c>
      <c r="I59" s="51">
        <v>1.95</v>
      </c>
      <c r="J59" s="15"/>
      <c r="K59" s="57">
        <v>3.0693999999999999</v>
      </c>
    </row>
    <row r="60" spans="1:11">
      <c r="A60" s="5">
        <v>57</v>
      </c>
      <c r="B60" s="6" t="s">
        <v>115</v>
      </c>
      <c r="C60" s="7" t="s">
        <v>116</v>
      </c>
      <c r="D60" s="7">
        <v>3.8250000000000002</v>
      </c>
      <c r="E60" s="7">
        <v>3.17</v>
      </c>
      <c r="F60" s="57">
        <v>3.45</v>
      </c>
      <c r="G60" s="15"/>
      <c r="H60" s="51">
        <v>3.1</v>
      </c>
      <c r="I60" s="15">
        <v>3.6850000000000001</v>
      </c>
      <c r="J60" s="15"/>
      <c r="K60" s="57">
        <v>3.5674999999999999</v>
      </c>
    </row>
    <row r="61" spans="1:11">
      <c r="A61" s="5">
        <v>58</v>
      </c>
      <c r="B61" s="6" t="s">
        <v>117</v>
      </c>
      <c r="C61" s="7" t="s">
        <v>118</v>
      </c>
      <c r="D61" s="7">
        <v>0.23860000000000001</v>
      </c>
      <c r="E61" s="22">
        <v>0.2</v>
      </c>
      <c r="F61" s="15">
        <v>0.2351</v>
      </c>
      <c r="G61" s="15"/>
      <c r="H61" s="15">
        <v>0.39</v>
      </c>
      <c r="I61" s="15">
        <v>0.222</v>
      </c>
      <c r="J61" s="15"/>
      <c r="K61" s="57">
        <f t="shared" si="1"/>
        <v>0.28236666666666665</v>
      </c>
    </row>
    <row r="62" spans="1:11">
      <c r="A62" s="5">
        <v>59</v>
      </c>
      <c r="B62" s="6" t="s">
        <v>119</v>
      </c>
      <c r="C62" s="7" t="s">
        <v>120</v>
      </c>
      <c r="D62" s="7">
        <v>0.22500000000000001</v>
      </c>
      <c r="E62" s="7">
        <v>0.19</v>
      </c>
      <c r="F62" s="15">
        <v>0.20250000000000001</v>
      </c>
      <c r="G62" s="15"/>
      <c r="H62" s="15">
        <v>0.24</v>
      </c>
      <c r="I62" s="15">
        <v>0.19</v>
      </c>
      <c r="J62" s="15"/>
      <c r="K62" s="57">
        <f t="shared" si="1"/>
        <v>0.21083333333333334</v>
      </c>
    </row>
    <row r="63" spans="1:11" ht="27">
      <c r="A63" s="5">
        <v>60</v>
      </c>
      <c r="B63" s="6" t="s">
        <v>121</v>
      </c>
      <c r="C63" s="7" t="s">
        <v>122</v>
      </c>
      <c r="D63" s="7">
        <v>5.1443000000000003</v>
      </c>
      <c r="E63" s="7">
        <v>5.14</v>
      </c>
      <c r="F63" s="15">
        <v>5.9112999999999998</v>
      </c>
      <c r="G63" s="15"/>
      <c r="H63" s="15">
        <v>5.85</v>
      </c>
      <c r="I63" s="15">
        <v>6.0049999999999999</v>
      </c>
      <c r="J63" s="15"/>
      <c r="K63" s="15">
        <f t="shared" si="1"/>
        <v>5.9220999999999995</v>
      </c>
    </row>
    <row r="64" spans="1:11" ht="27">
      <c r="A64" s="5">
        <v>61</v>
      </c>
      <c r="B64" s="6" t="s">
        <v>123</v>
      </c>
      <c r="C64" s="7" t="s">
        <v>124</v>
      </c>
      <c r="D64" s="7">
        <v>1.07</v>
      </c>
      <c r="E64" s="29">
        <v>1</v>
      </c>
      <c r="F64" s="57">
        <v>1</v>
      </c>
      <c r="G64" s="15"/>
      <c r="H64" s="15">
        <v>2.2999999999999998</v>
      </c>
      <c r="I64" s="15">
        <v>1.1399999999999999</v>
      </c>
      <c r="J64" s="15"/>
      <c r="K64" s="57">
        <f t="shared" si="1"/>
        <v>1.4799999999999998</v>
      </c>
    </row>
    <row r="65" spans="1:11">
      <c r="A65" s="20">
        <v>62</v>
      </c>
      <c r="B65" s="6" t="s">
        <v>125</v>
      </c>
      <c r="C65" s="7" t="s">
        <v>126</v>
      </c>
      <c r="D65" s="7">
        <v>7.38</v>
      </c>
      <c r="E65" s="7" t="s">
        <v>857</v>
      </c>
      <c r="F65" s="15">
        <v>6.7609000000000004</v>
      </c>
      <c r="G65" s="15"/>
      <c r="H65" s="15">
        <v>13.13</v>
      </c>
      <c r="I65" s="15">
        <v>6.66</v>
      </c>
      <c r="J65" s="15"/>
      <c r="K65" s="15">
        <f t="shared" si="1"/>
        <v>8.8503000000000007</v>
      </c>
    </row>
    <row r="66" spans="1:11">
      <c r="A66" s="5">
        <v>63</v>
      </c>
      <c r="B66" s="6" t="s">
        <v>127</v>
      </c>
      <c r="C66" s="7" t="s">
        <v>128</v>
      </c>
      <c r="D66" s="7">
        <v>0.36320000000000002</v>
      </c>
      <c r="E66" s="7">
        <v>0.36320000000000002</v>
      </c>
      <c r="F66" s="57">
        <v>0.39</v>
      </c>
      <c r="G66" s="15"/>
      <c r="H66" s="15">
        <v>0.87</v>
      </c>
      <c r="I66" s="15">
        <v>0.16</v>
      </c>
      <c r="J66" s="15"/>
      <c r="K66" s="57">
        <f t="shared" si="1"/>
        <v>0.47333333333333333</v>
      </c>
    </row>
    <row r="67" spans="1:11">
      <c r="A67" s="5">
        <v>64</v>
      </c>
      <c r="B67" s="6" t="s">
        <v>129</v>
      </c>
      <c r="C67" s="7" t="s">
        <v>130</v>
      </c>
      <c r="D67" s="7">
        <v>1.3935999999999999</v>
      </c>
      <c r="E67" s="7">
        <v>1.03</v>
      </c>
      <c r="F67" s="15">
        <v>0.98750000000000004</v>
      </c>
      <c r="G67" s="15"/>
      <c r="H67" s="15">
        <v>4.72</v>
      </c>
      <c r="I67" s="15">
        <v>0.86</v>
      </c>
      <c r="J67" s="15"/>
      <c r="K67" s="57">
        <f t="shared" si="1"/>
        <v>2.1891666666666665</v>
      </c>
    </row>
    <row r="68" spans="1:11" ht="27">
      <c r="A68" s="20">
        <v>65</v>
      </c>
      <c r="B68" s="6" t="s">
        <v>131</v>
      </c>
      <c r="C68" s="7" t="s">
        <v>132</v>
      </c>
      <c r="D68" s="7">
        <v>2.8365999999999998</v>
      </c>
      <c r="E68" s="7">
        <v>0.79879999999999995</v>
      </c>
      <c r="F68" s="15">
        <v>1.0366</v>
      </c>
      <c r="G68" s="15"/>
      <c r="H68" s="15">
        <v>2.58</v>
      </c>
      <c r="I68" s="15">
        <v>0.7994</v>
      </c>
      <c r="J68" s="15"/>
      <c r="K68" s="57">
        <f t="shared" si="1"/>
        <v>1.4720000000000002</v>
      </c>
    </row>
    <row r="69" spans="1:11" ht="27">
      <c r="A69" s="5">
        <v>66</v>
      </c>
      <c r="B69" s="6" t="s">
        <v>133</v>
      </c>
      <c r="C69" s="7" t="s">
        <v>134</v>
      </c>
      <c r="D69" s="7">
        <v>1.4981</v>
      </c>
      <c r="E69" s="7">
        <v>1.1499999999999999</v>
      </c>
      <c r="F69" s="15">
        <v>1.2019</v>
      </c>
      <c r="G69" s="15"/>
      <c r="H69" s="64">
        <v>2.98</v>
      </c>
      <c r="I69" s="15">
        <v>1.08</v>
      </c>
      <c r="J69" s="15"/>
      <c r="K69" s="57">
        <f t="shared" si="1"/>
        <v>1.7539666666666667</v>
      </c>
    </row>
    <row r="70" spans="1:11">
      <c r="A70" s="5">
        <v>67</v>
      </c>
      <c r="B70" s="6" t="s">
        <v>135</v>
      </c>
      <c r="C70" s="7" t="s">
        <v>136</v>
      </c>
      <c r="D70" s="7">
        <v>8.2500000000000004E-2</v>
      </c>
      <c r="E70" s="7">
        <v>0.06</v>
      </c>
      <c r="F70" s="15">
        <v>5.91E-2</v>
      </c>
      <c r="G70" s="15"/>
      <c r="H70" s="15">
        <v>0.21</v>
      </c>
      <c r="I70" s="15">
        <v>0.05</v>
      </c>
      <c r="J70" s="15"/>
      <c r="K70" s="57">
        <f t="shared" si="1"/>
        <v>0.10636666666666666</v>
      </c>
    </row>
    <row r="71" spans="1:11">
      <c r="A71" s="5">
        <v>68</v>
      </c>
      <c r="B71" s="6" t="s">
        <v>137</v>
      </c>
      <c r="C71" s="7" t="s">
        <v>138</v>
      </c>
      <c r="D71" s="7">
        <v>0.59450000000000003</v>
      </c>
      <c r="E71" s="7">
        <v>0.59450000000000003</v>
      </c>
      <c r="F71" s="15">
        <v>0.70340000000000003</v>
      </c>
      <c r="G71" s="15"/>
      <c r="H71" s="15">
        <v>1.37</v>
      </c>
      <c r="I71" s="15">
        <v>0.67</v>
      </c>
      <c r="J71" s="15"/>
      <c r="K71" s="57">
        <f t="shared" si="1"/>
        <v>0.91446666666666676</v>
      </c>
    </row>
    <row r="72" spans="1:11">
      <c r="A72" s="5">
        <v>69</v>
      </c>
      <c r="B72" s="6" t="s">
        <v>139</v>
      </c>
      <c r="C72" s="7" t="s">
        <v>140</v>
      </c>
      <c r="D72" s="21">
        <v>0.1</v>
      </c>
      <c r="E72" s="7">
        <v>7.0000000000000007E-2</v>
      </c>
      <c r="F72" s="15">
        <v>6.6900000000000001E-2</v>
      </c>
      <c r="G72" s="15"/>
      <c r="H72" s="15">
        <v>0.19</v>
      </c>
      <c r="I72" s="15">
        <v>6.3600000000000004E-2</v>
      </c>
      <c r="J72" s="15"/>
      <c r="K72" s="57">
        <f t="shared" si="1"/>
        <v>0.10683333333333334</v>
      </c>
    </row>
    <row r="73" spans="1:11">
      <c r="A73" s="5">
        <v>70</v>
      </c>
      <c r="B73" s="6" t="s">
        <v>141</v>
      </c>
      <c r="C73" s="7" t="s">
        <v>142</v>
      </c>
      <c r="D73" s="7">
        <v>8.5000000000000006E-2</v>
      </c>
      <c r="E73" s="7">
        <v>7.0000000000000007E-2</v>
      </c>
      <c r="F73" s="15">
        <v>5.8599999999999999E-2</v>
      </c>
      <c r="G73" s="15"/>
      <c r="H73" s="15">
        <v>0.23</v>
      </c>
      <c r="I73" s="15">
        <v>6.5000000000000002E-2</v>
      </c>
      <c r="J73" s="15"/>
      <c r="K73" s="57">
        <f t="shared" si="1"/>
        <v>0.11786666666666668</v>
      </c>
    </row>
    <row r="74" spans="1:11">
      <c r="A74" s="20">
        <v>71</v>
      </c>
      <c r="B74" s="6" t="s">
        <v>143</v>
      </c>
      <c r="C74" s="7" t="s">
        <v>144</v>
      </c>
      <c r="D74" s="7">
        <v>8.6900000000000005E-2</v>
      </c>
      <c r="E74" s="7">
        <v>7.0000000000000007E-2</v>
      </c>
      <c r="F74" s="15">
        <v>7.5800000000000006E-2</v>
      </c>
      <c r="G74" s="15"/>
      <c r="H74" s="15">
        <v>0.25</v>
      </c>
      <c r="I74" s="15">
        <v>6.25E-2</v>
      </c>
      <c r="J74" s="15"/>
      <c r="K74" s="57">
        <f t="shared" si="1"/>
        <v>0.12943333333333332</v>
      </c>
    </row>
    <row r="75" spans="1:11">
      <c r="A75" s="20">
        <v>72</v>
      </c>
      <c r="B75" s="6" t="s">
        <v>145</v>
      </c>
      <c r="C75" s="7" t="s">
        <v>146</v>
      </c>
      <c r="D75" s="7">
        <v>0.14660000000000001</v>
      </c>
      <c r="E75" s="7">
        <v>0.11</v>
      </c>
      <c r="F75" s="57">
        <v>0.151</v>
      </c>
      <c r="G75" s="15"/>
      <c r="H75" s="51">
        <v>0.44</v>
      </c>
      <c r="I75" s="15">
        <v>0.108</v>
      </c>
      <c r="J75" s="15"/>
      <c r="K75" s="57">
        <v>0.1295</v>
      </c>
    </row>
    <row r="76" spans="1:11">
      <c r="A76" s="20">
        <v>73</v>
      </c>
      <c r="B76" s="40" t="s">
        <v>147</v>
      </c>
      <c r="C76" s="7" t="s">
        <v>148</v>
      </c>
      <c r="D76" s="7">
        <v>0.80400000000000005</v>
      </c>
      <c r="E76" s="34" t="s">
        <v>862</v>
      </c>
      <c r="F76" s="15">
        <v>0.79169999999999996</v>
      </c>
      <c r="G76" s="15"/>
      <c r="H76" s="15">
        <v>2.35</v>
      </c>
      <c r="I76" s="15">
        <v>0.42</v>
      </c>
      <c r="J76" s="15"/>
      <c r="K76" s="57">
        <f t="shared" si="1"/>
        <v>1.1872333333333334</v>
      </c>
    </row>
    <row r="77" spans="1:11">
      <c r="A77" s="20">
        <v>74</v>
      </c>
      <c r="B77" s="6" t="s">
        <v>149</v>
      </c>
      <c r="C77" s="7" t="s">
        <v>150</v>
      </c>
      <c r="D77" s="7">
        <v>1.6933</v>
      </c>
      <c r="E77" s="7">
        <v>1.29</v>
      </c>
      <c r="F77" s="15">
        <v>1.2548999999999999</v>
      </c>
      <c r="G77" s="15"/>
      <c r="H77" s="64">
        <v>4.41</v>
      </c>
      <c r="I77" s="15">
        <v>1.18</v>
      </c>
      <c r="J77" s="15"/>
      <c r="K77" s="57">
        <f t="shared" si="1"/>
        <v>2.2816333333333332</v>
      </c>
    </row>
    <row r="78" spans="1:11" ht="27">
      <c r="A78" s="20">
        <v>75</v>
      </c>
      <c r="B78" s="6" t="s">
        <v>151</v>
      </c>
      <c r="C78" s="7" t="s">
        <v>152</v>
      </c>
      <c r="D78" s="7">
        <v>2.4224000000000001</v>
      </c>
      <c r="E78" s="30">
        <v>2.42</v>
      </c>
      <c r="F78" s="15">
        <v>2.4016000000000002</v>
      </c>
      <c r="G78" s="15"/>
      <c r="H78" s="15">
        <v>2.42</v>
      </c>
      <c r="I78" s="15">
        <v>2.7658</v>
      </c>
      <c r="J78" s="15"/>
      <c r="K78" s="74">
        <f t="shared" si="1"/>
        <v>2.5291333333333337</v>
      </c>
    </row>
    <row r="79" spans="1:11">
      <c r="A79" s="5">
        <v>76</v>
      </c>
      <c r="B79" s="6" t="s">
        <v>153</v>
      </c>
      <c r="C79" s="7" t="s">
        <v>154</v>
      </c>
      <c r="D79" s="7">
        <v>0.17649999999999999</v>
      </c>
      <c r="E79" s="30">
        <v>0.109</v>
      </c>
      <c r="F79" s="15">
        <v>9.4100000000000003E-2</v>
      </c>
      <c r="G79" s="15"/>
      <c r="H79" s="51">
        <v>0.85</v>
      </c>
      <c r="I79" s="15">
        <v>0.13500000000000001</v>
      </c>
      <c r="J79" s="15"/>
      <c r="K79" s="74">
        <v>0.11459999999999999</v>
      </c>
    </row>
    <row r="80" spans="1:11">
      <c r="A80" s="5">
        <v>77</v>
      </c>
      <c r="B80" s="6" t="s">
        <v>155</v>
      </c>
      <c r="C80" s="7" t="s">
        <v>156</v>
      </c>
      <c r="D80" s="7">
        <v>0.27510000000000001</v>
      </c>
      <c r="E80" s="30">
        <v>0.21329999999999999</v>
      </c>
      <c r="F80" s="15">
        <v>0.1792</v>
      </c>
      <c r="G80" s="15"/>
      <c r="H80" s="51">
        <v>1.23</v>
      </c>
      <c r="I80" s="15">
        <v>0.45669999999999999</v>
      </c>
      <c r="J80" s="15"/>
      <c r="K80" s="74">
        <v>0.31790000000000002</v>
      </c>
    </row>
    <row r="81" spans="1:11">
      <c r="A81" s="5">
        <v>78</v>
      </c>
      <c r="B81" s="6" t="s">
        <v>157</v>
      </c>
      <c r="C81" s="7" t="s">
        <v>158</v>
      </c>
      <c r="D81" s="7">
        <v>3.8399999999999997E-2</v>
      </c>
      <c r="E81" s="7">
        <v>2.9000000000000001E-2</v>
      </c>
      <c r="F81" s="15">
        <v>2.7400000000000001E-2</v>
      </c>
      <c r="G81" s="15"/>
      <c r="H81" s="15">
        <v>0.08</v>
      </c>
      <c r="I81" s="15">
        <v>3.3000000000000002E-2</v>
      </c>
      <c r="J81" s="15"/>
      <c r="K81" s="57">
        <f t="shared" si="1"/>
        <v>4.6800000000000001E-2</v>
      </c>
    </row>
    <row r="82" spans="1:11">
      <c r="A82" s="5">
        <v>79</v>
      </c>
      <c r="B82" s="6" t="s">
        <v>159</v>
      </c>
      <c r="C82" s="7" t="s">
        <v>160</v>
      </c>
      <c r="D82" s="7">
        <v>5.8400000000000001E-2</v>
      </c>
      <c r="E82" s="30">
        <v>4.8000000000000001E-2</v>
      </c>
      <c r="F82" s="15">
        <v>4.7300000000000002E-2</v>
      </c>
      <c r="G82" s="15"/>
      <c r="H82" s="51">
        <v>1.4</v>
      </c>
      <c r="I82" s="15">
        <v>6.3600000000000004E-2</v>
      </c>
      <c r="J82" s="15"/>
      <c r="K82" s="74">
        <v>5.5500000000000001E-2</v>
      </c>
    </row>
    <row r="83" spans="1:11">
      <c r="A83" s="5">
        <v>80</v>
      </c>
      <c r="B83" s="6" t="s">
        <v>161</v>
      </c>
      <c r="C83" s="7" t="s">
        <v>162</v>
      </c>
      <c r="D83" s="7">
        <v>5.9799999999999999E-2</v>
      </c>
      <c r="E83" s="7">
        <v>5.8000000000000003E-2</v>
      </c>
      <c r="F83" s="57">
        <v>0.06</v>
      </c>
      <c r="G83" s="15"/>
      <c r="H83" s="51">
        <v>0.9</v>
      </c>
      <c r="I83" s="15">
        <v>0.06</v>
      </c>
      <c r="J83" s="15"/>
      <c r="K83" s="57">
        <v>0.06</v>
      </c>
    </row>
    <row r="84" spans="1:11" ht="27">
      <c r="A84" s="5">
        <v>81</v>
      </c>
      <c r="B84" s="6" t="s">
        <v>163</v>
      </c>
      <c r="C84" s="7" t="s">
        <v>164</v>
      </c>
      <c r="D84" s="21">
        <v>1.9</v>
      </c>
      <c r="E84" s="30">
        <v>1.76</v>
      </c>
      <c r="F84" s="15">
        <v>1.7416</v>
      </c>
      <c r="G84" s="15"/>
      <c r="H84" s="15">
        <v>1.91</v>
      </c>
      <c r="I84" s="62">
        <v>1.8</v>
      </c>
      <c r="J84" s="15"/>
      <c r="K84" s="74">
        <f t="shared" si="1"/>
        <v>1.8171999999999999</v>
      </c>
    </row>
    <row r="85" spans="1:11">
      <c r="A85" s="20">
        <v>82</v>
      </c>
      <c r="B85" s="6" t="s">
        <v>165</v>
      </c>
      <c r="C85" s="7" t="s">
        <v>166</v>
      </c>
      <c r="D85" s="7">
        <v>5.09</v>
      </c>
      <c r="E85" s="7">
        <v>4.4000000000000004</v>
      </c>
      <c r="F85" s="57">
        <v>4.9649999999999999</v>
      </c>
      <c r="G85" s="15"/>
      <c r="H85" s="15">
        <v>4.4000000000000004</v>
      </c>
      <c r="I85" s="15">
        <v>5.22</v>
      </c>
      <c r="J85" s="15"/>
      <c r="K85" s="57">
        <f t="shared" si="1"/>
        <v>4.8616666666666672</v>
      </c>
    </row>
    <row r="86" spans="1:11">
      <c r="A86" s="20">
        <v>83</v>
      </c>
      <c r="B86" s="6" t="s">
        <v>167</v>
      </c>
      <c r="C86" s="7" t="s">
        <v>168</v>
      </c>
      <c r="D86" s="7">
        <v>1.5044999999999999</v>
      </c>
      <c r="E86" s="7" t="s">
        <v>857</v>
      </c>
      <c r="F86" s="15">
        <v>1.5998000000000001</v>
      </c>
      <c r="G86" s="15"/>
      <c r="H86" s="12"/>
      <c r="I86" s="15">
        <v>2.3050000000000002</v>
      </c>
      <c r="J86" s="15"/>
      <c r="K86" s="15">
        <f t="shared" ref="K86:K117" si="2">AVERAGE(F86:J86)</f>
        <v>1.9524000000000001</v>
      </c>
    </row>
    <row r="87" spans="1:11">
      <c r="A87" s="20">
        <v>84</v>
      </c>
      <c r="B87" s="6" t="s">
        <v>169</v>
      </c>
      <c r="C87" s="7" t="s">
        <v>170</v>
      </c>
      <c r="D87" s="7">
        <v>0.7712</v>
      </c>
      <c r="E87" s="7">
        <v>0.49</v>
      </c>
      <c r="F87" s="57">
        <v>0.56999999999999995</v>
      </c>
      <c r="G87" s="15"/>
      <c r="H87" s="51">
        <v>0.95</v>
      </c>
      <c r="I87" s="15">
        <v>0.54500000000000004</v>
      </c>
      <c r="J87" s="15"/>
      <c r="K87" s="57">
        <v>0.5575</v>
      </c>
    </row>
    <row r="88" spans="1:11">
      <c r="A88" s="5">
        <v>85</v>
      </c>
      <c r="B88" s="6" t="s">
        <v>171</v>
      </c>
      <c r="C88" s="7" t="s">
        <v>172</v>
      </c>
      <c r="D88" s="7">
        <v>0.15579999999999999</v>
      </c>
      <c r="E88" s="7">
        <v>0.128</v>
      </c>
      <c r="F88" s="15">
        <v>0.13150000000000001</v>
      </c>
      <c r="G88" s="15"/>
      <c r="H88" s="15">
        <v>0.54</v>
      </c>
      <c r="I88" s="15">
        <v>0.13550000000000001</v>
      </c>
      <c r="J88" s="15"/>
      <c r="K88" s="57">
        <f t="shared" si="2"/>
        <v>0.26899999999999996</v>
      </c>
    </row>
    <row r="89" spans="1:11">
      <c r="A89" s="5">
        <v>86</v>
      </c>
      <c r="B89" s="6" t="s">
        <v>173</v>
      </c>
      <c r="C89" s="7" t="s">
        <v>174</v>
      </c>
      <c r="D89" s="7">
        <v>0.16120000000000001</v>
      </c>
      <c r="E89" s="7">
        <v>0.11990000000000001</v>
      </c>
      <c r="F89" s="15">
        <v>0.11940000000000001</v>
      </c>
      <c r="G89" s="15"/>
      <c r="H89" s="15">
        <v>0.34</v>
      </c>
      <c r="I89" s="15">
        <v>0.1135</v>
      </c>
      <c r="J89" s="15"/>
      <c r="K89" s="57">
        <f t="shared" si="2"/>
        <v>0.1909666666666667</v>
      </c>
    </row>
    <row r="90" spans="1:11">
      <c r="A90" s="5">
        <v>87</v>
      </c>
      <c r="B90" s="6" t="s">
        <v>175</v>
      </c>
      <c r="C90" s="7" t="s">
        <v>176</v>
      </c>
      <c r="D90" s="7">
        <v>2.3241999999999998</v>
      </c>
      <c r="E90" s="7">
        <v>2.15</v>
      </c>
      <c r="F90" s="15">
        <v>2.3662999999999998</v>
      </c>
      <c r="G90" s="15"/>
      <c r="H90" s="15">
        <v>3.64</v>
      </c>
      <c r="I90" s="15">
        <v>2.36</v>
      </c>
      <c r="J90" s="15"/>
      <c r="K90" s="57">
        <f t="shared" si="2"/>
        <v>2.7887666666666662</v>
      </c>
    </row>
    <row r="91" spans="1:11">
      <c r="A91" s="5">
        <v>88</v>
      </c>
      <c r="B91" s="40" t="s">
        <v>177</v>
      </c>
      <c r="C91" s="7" t="s">
        <v>178</v>
      </c>
      <c r="D91" s="7">
        <v>0.12</v>
      </c>
      <c r="E91" s="30">
        <v>9.9900000000000003E-2</v>
      </c>
      <c r="F91" s="57">
        <v>0.128</v>
      </c>
      <c r="G91" s="15"/>
      <c r="H91" s="51">
        <v>0.23</v>
      </c>
      <c r="I91" s="15">
        <v>0.11</v>
      </c>
      <c r="J91" s="15"/>
      <c r="K91" s="57">
        <v>0.11899999999999999</v>
      </c>
    </row>
    <row r="92" spans="1:11" ht="27">
      <c r="A92" s="5">
        <v>89</v>
      </c>
      <c r="B92" s="6" t="s">
        <v>179</v>
      </c>
      <c r="C92" s="7" t="s">
        <v>180</v>
      </c>
      <c r="D92" s="7">
        <v>2.2343000000000002</v>
      </c>
      <c r="E92" s="32">
        <v>2</v>
      </c>
      <c r="F92" s="15">
        <v>1.8329</v>
      </c>
      <c r="G92" s="15"/>
      <c r="H92" s="15">
        <v>2.5499999999999998</v>
      </c>
      <c r="I92" s="15">
        <v>1.825</v>
      </c>
      <c r="J92" s="15"/>
      <c r="K92" s="15">
        <f t="shared" si="2"/>
        <v>2.0692999999999997</v>
      </c>
    </row>
    <row r="93" spans="1:11">
      <c r="A93" s="5">
        <v>90</v>
      </c>
      <c r="B93" s="6" t="s">
        <v>181</v>
      </c>
      <c r="C93" s="7" t="s">
        <v>182</v>
      </c>
      <c r="D93" s="7">
        <v>3.25</v>
      </c>
      <c r="E93" s="7">
        <v>2.9876</v>
      </c>
      <c r="F93" s="57">
        <v>2.95</v>
      </c>
      <c r="G93" s="15"/>
      <c r="H93" s="51">
        <v>5.0999999999999996</v>
      </c>
      <c r="I93" s="15">
        <v>4.26</v>
      </c>
      <c r="J93" s="15"/>
      <c r="K93" s="57">
        <v>3.605</v>
      </c>
    </row>
    <row r="94" spans="1:11">
      <c r="A94" s="5">
        <v>91</v>
      </c>
      <c r="B94" s="6" t="s">
        <v>183</v>
      </c>
      <c r="C94" s="7" t="s">
        <v>184</v>
      </c>
      <c r="D94" s="7">
        <v>0.38</v>
      </c>
      <c r="E94" s="7">
        <v>0.35</v>
      </c>
      <c r="F94" s="15">
        <v>0.41589999999999999</v>
      </c>
      <c r="G94" s="15"/>
      <c r="H94" s="51">
        <v>5.98</v>
      </c>
      <c r="I94" s="15">
        <v>0.39500000000000002</v>
      </c>
      <c r="J94" s="15"/>
      <c r="K94" s="57">
        <v>0.40539999999999998</v>
      </c>
    </row>
    <row r="95" spans="1:11">
      <c r="A95" s="5">
        <v>92</v>
      </c>
      <c r="B95" s="6" t="s">
        <v>185</v>
      </c>
      <c r="C95" s="7" t="s">
        <v>186</v>
      </c>
      <c r="D95" s="7">
        <v>7.0000000000000007E-2</v>
      </c>
      <c r="E95" s="7">
        <v>5.8000000000000003E-2</v>
      </c>
      <c r="F95" s="15">
        <v>6.2799999999999995E-2</v>
      </c>
      <c r="G95" s="15"/>
      <c r="H95" s="51">
        <v>2.4900000000000002</v>
      </c>
      <c r="I95" s="15">
        <v>7.0000000000000007E-2</v>
      </c>
      <c r="J95" s="15"/>
      <c r="K95" s="57">
        <v>6.6400000000000001E-2</v>
      </c>
    </row>
    <row r="96" spans="1:11">
      <c r="A96" s="20">
        <v>93</v>
      </c>
      <c r="B96" s="6" t="s">
        <v>187</v>
      </c>
      <c r="C96" s="7" t="s">
        <v>188</v>
      </c>
      <c r="D96" s="7">
        <v>1.6933</v>
      </c>
      <c r="E96" s="7">
        <v>1.1499999999999999</v>
      </c>
      <c r="F96" s="15">
        <v>1.2656000000000001</v>
      </c>
      <c r="G96" s="15"/>
      <c r="H96" s="51">
        <v>12.31</v>
      </c>
      <c r="I96" s="15">
        <v>1.2324999999999999</v>
      </c>
      <c r="J96" s="15"/>
      <c r="K96" s="57">
        <v>1.2491000000000001</v>
      </c>
    </row>
    <row r="97" spans="1:11">
      <c r="A97" s="39">
        <v>94</v>
      </c>
      <c r="B97" s="6" t="s">
        <v>189</v>
      </c>
      <c r="C97" s="7" t="s">
        <v>190</v>
      </c>
      <c r="D97" s="22">
        <v>0.5</v>
      </c>
      <c r="E97" s="75" t="s">
        <v>861</v>
      </c>
      <c r="F97" s="15">
        <v>0.52159999999999995</v>
      </c>
      <c r="G97" s="15"/>
      <c r="H97" s="15">
        <v>0.76</v>
      </c>
      <c r="I97" s="15">
        <v>0.49</v>
      </c>
      <c r="J97" s="15"/>
      <c r="K97" s="57">
        <f t="shared" si="2"/>
        <v>0.59053333333333335</v>
      </c>
    </row>
    <row r="98" spans="1:11">
      <c r="A98" s="20">
        <v>95</v>
      </c>
      <c r="B98" s="6" t="s">
        <v>191</v>
      </c>
      <c r="C98" s="7" t="s">
        <v>192</v>
      </c>
      <c r="D98" s="7">
        <v>0.11169999999999999</v>
      </c>
      <c r="E98" s="7">
        <v>0.05</v>
      </c>
      <c r="F98" s="57">
        <v>0.09</v>
      </c>
      <c r="G98" s="15"/>
      <c r="H98" s="15">
        <v>0.08</v>
      </c>
      <c r="I98" s="15">
        <v>4.7399999999999998E-2</v>
      </c>
      <c r="J98" s="15"/>
      <c r="K98" s="57">
        <f t="shared" si="2"/>
        <v>7.2466666666666665E-2</v>
      </c>
    </row>
    <row r="99" spans="1:11">
      <c r="A99" s="20">
        <v>96</v>
      </c>
      <c r="B99" s="6" t="s">
        <v>193</v>
      </c>
      <c r="C99" s="7" t="s">
        <v>194</v>
      </c>
      <c r="D99" s="21">
        <v>10.3</v>
      </c>
      <c r="E99" s="7" t="s">
        <v>856</v>
      </c>
      <c r="F99" s="15">
        <v>8.2911999999999999</v>
      </c>
      <c r="G99" s="15"/>
      <c r="H99" s="15">
        <v>8.18</v>
      </c>
      <c r="I99" s="15">
        <v>8.5269999999999992</v>
      </c>
      <c r="J99" s="15"/>
      <c r="K99" s="57">
        <f t="shared" si="2"/>
        <v>8.3327333333333318</v>
      </c>
    </row>
    <row r="100" spans="1:11">
      <c r="A100" s="5">
        <v>97</v>
      </c>
      <c r="B100" s="6" t="s">
        <v>195</v>
      </c>
      <c r="C100" s="7" t="s">
        <v>196</v>
      </c>
      <c r="D100" s="7">
        <v>2.53E-2</v>
      </c>
      <c r="E100" s="30">
        <v>0.02</v>
      </c>
      <c r="F100" s="57">
        <v>2.7E-2</v>
      </c>
      <c r="G100" s="15"/>
      <c r="H100" s="51">
        <v>0.27</v>
      </c>
      <c r="I100" s="15">
        <v>0.04</v>
      </c>
      <c r="J100" s="15"/>
      <c r="K100" s="74">
        <v>3.3500000000000002E-2</v>
      </c>
    </row>
    <row r="101" spans="1:11">
      <c r="A101" s="5">
        <v>98</v>
      </c>
      <c r="B101" s="6" t="s">
        <v>197</v>
      </c>
      <c r="C101" s="7" t="s">
        <v>198</v>
      </c>
      <c r="D101" s="7">
        <v>0.30059999999999998</v>
      </c>
      <c r="E101" s="7">
        <v>0.26</v>
      </c>
      <c r="F101" s="57">
        <v>0.29070000000000001</v>
      </c>
      <c r="G101" s="15"/>
      <c r="H101" s="15">
        <v>0.28999999999999998</v>
      </c>
      <c r="I101" s="15">
        <v>0.26519999999999999</v>
      </c>
      <c r="J101" s="15"/>
      <c r="K101" s="57">
        <f t="shared" si="2"/>
        <v>0.28196666666666664</v>
      </c>
    </row>
    <row r="102" spans="1:11">
      <c r="A102" s="5">
        <v>99</v>
      </c>
      <c r="B102" s="6" t="s">
        <v>199</v>
      </c>
      <c r="C102" s="7" t="s">
        <v>200</v>
      </c>
      <c r="D102" s="7">
        <v>0.19989999999999999</v>
      </c>
      <c r="E102" s="30">
        <v>0.19989999999999999</v>
      </c>
      <c r="F102" s="57">
        <v>0.25</v>
      </c>
      <c r="G102" s="15"/>
      <c r="H102" s="15">
        <v>0.19</v>
      </c>
      <c r="I102" s="71">
        <v>0.1</v>
      </c>
      <c r="J102" s="15"/>
      <c r="K102" s="74">
        <v>0.22</v>
      </c>
    </row>
    <row r="103" spans="1:11" ht="27">
      <c r="A103" s="5">
        <v>100</v>
      </c>
      <c r="B103" s="6" t="s">
        <v>201</v>
      </c>
      <c r="C103" s="7" t="s">
        <v>202</v>
      </c>
      <c r="D103" s="7">
        <v>3.2440000000000002</v>
      </c>
      <c r="E103" s="7">
        <v>2.76</v>
      </c>
      <c r="F103" s="15">
        <v>3.4525000000000001</v>
      </c>
      <c r="G103" s="15"/>
      <c r="H103" s="15">
        <v>3.09</v>
      </c>
      <c r="I103" s="62">
        <v>2.6</v>
      </c>
      <c r="J103" s="15"/>
      <c r="K103" s="15">
        <f t="shared" si="2"/>
        <v>3.0474999999999999</v>
      </c>
    </row>
    <row r="104" spans="1:11">
      <c r="A104" s="5">
        <v>101</v>
      </c>
      <c r="B104" s="6" t="s">
        <v>203</v>
      </c>
      <c r="C104" s="7" t="s">
        <v>204</v>
      </c>
      <c r="D104" s="7">
        <v>0.45</v>
      </c>
      <c r="E104" s="7">
        <v>0.45</v>
      </c>
      <c r="F104" s="15">
        <v>0.36480000000000001</v>
      </c>
      <c r="G104" s="15">
        <v>0.73</v>
      </c>
      <c r="H104" s="12"/>
      <c r="I104" s="51">
        <v>1.49</v>
      </c>
      <c r="J104" s="15"/>
      <c r="K104" s="15">
        <v>0.5474</v>
      </c>
    </row>
    <row r="105" spans="1:11" ht="27">
      <c r="A105" s="5">
        <v>102</v>
      </c>
      <c r="B105" s="6" t="s">
        <v>205</v>
      </c>
      <c r="C105" s="7" t="s">
        <v>206</v>
      </c>
      <c r="D105" s="7">
        <v>1.22</v>
      </c>
      <c r="E105" s="7">
        <v>1.212</v>
      </c>
      <c r="F105" s="57">
        <v>1.0980000000000001</v>
      </c>
      <c r="G105" s="15"/>
      <c r="H105" s="15">
        <v>2.48</v>
      </c>
      <c r="I105" s="15">
        <v>1.115</v>
      </c>
      <c r="J105" s="15"/>
      <c r="K105" s="57">
        <f t="shared" si="2"/>
        <v>1.5643333333333336</v>
      </c>
    </row>
    <row r="106" spans="1:11">
      <c r="A106" s="5">
        <v>103</v>
      </c>
      <c r="B106" s="6" t="s">
        <v>207</v>
      </c>
      <c r="C106" s="7" t="s">
        <v>208</v>
      </c>
      <c r="D106" s="7">
        <v>0.14000000000000001</v>
      </c>
      <c r="E106" s="7">
        <v>0.12</v>
      </c>
      <c r="F106" s="57">
        <v>0.123</v>
      </c>
      <c r="G106" s="15"/>
      <c r="H106" s="15">
        <v>0.14000000000000001</v>
      </c>
      <c r="I106" s="15">
        <v>0.109</v>
      </c>
      <c r="J106" s="15"/>
      <c r="K106" s="57">
        <f t="shared" si="2"/>
        <v>0.124</v>
      </c>
    </row>
    <row r="107" spans="1:11">
      <c r="A107" s="5">
        <v>104</v>
      </c>
      <c r="B107" s="6" t="s">
        <v>209</v>
      </c>
      <c r="C107" s="7" t="s">
        <v>210</v>
      </c>
      <c r="D107" s="7">
        <v>2.4933000000000001</v>
      </c>
      <c r="E107" s="7">
        <v>2.4933000000000001</v>
      </c>
      <c r="F107" s="15">
        <v>2.5886</v>
      </c>
      <c r="G107" s="15"/>
      <c r="H107" s="15">
        <v>4.5</v>
      </c>
      <c r="I107" s="15">
        <v>2.2999999999999998</v>
      </c>
      <c r="J107" s="15"/>
      <c r="K107" s="57">
        <f t="shared" si="2"/>
        <v>3.1295333333333333</v>
      </c>
    </row>
    <row r="108" spans="1:11">
      <c r="A108" s="5">
        <v>105</v>
      </c>
      <c r="B108" s="6" t="s">
        <v>211</v>
      </c>
      <c r="C108" s="7" t="s">
        <v>212</v>
      </c>
      <c r="D108" s="21">
        <v>0.2</v>
      </c>
      <c r="E108" s="7">
        <v>0.19</v>
      </c>
      <c r="F108" s="57">
        <v>0.18099999999999999</v>
      </c>
      <c r="G108" s="15"/>
      <c r="H108" s="15">
        <v>0.24</v>
      </c>
      <c r="I108" s="15">
        <v>0.18</v>
      </c>
      <c r="J108" s="15"/>
      <c r="K108" s="57">
        <f t="shared" si="2"/>
        <v>0.20033333333333334</v>
      </c>
    </row>
    <row r="109" spans="1:11" ht="27">
      <c r="A109" s="5">
        <v>106</v>
      </c>
      <c r="B109" s="6" t="s">
        <v>213</v>
      </c>
      <c r="C109" s="7" t="s">
        <v>214</v>
      </c>
      <c r="D109" s="7">
        <v>4.9859999999999998</v>
      </c>
      <c r="E109" s="7">
        <v>4.9800000000000004</v>
      </c>
      <c r="F109" s="15">
        <v>5.4523999999999999</v>
      </c>
      <c r="G109" s="15"/>
      <c r="H109" s="15">
        <v>6.01</v>
      </c>
      <c r="I109" s="15">
        <v>4.12</v>
      </c>
      <c r="J109" s="15"/>
      <c r="K109" s="57">
        <f t="shared" si="2"/>
        <v>5.1941333333333333</v>
      </c>
    </row>
    <row r="110" spans="1:11" ht="27">
      <c r="A110" s="20">
        <v>107</v>
      </c>
      <c r="B110" s="6" t="s">
        <v>891</v>
      </c>
      <c r="C110" s="7" t="s">
        <v>215</v>
      </c>
      <c r="D110" s="7">
        <v>5.633</v>
      </c>
      <c r="E110" s="7">
        <v>4.47</v>
      </c>
      <c r="F110" s="12">
        <v>6.3567</v>
      </c>
      <c r="G110" s="15"/>
      <c r="H110" s="15">
        <v>4.4800000000000004</v>
      </c>
      <c r="I110" s="51">
        <v>13.8</v>
      </c>
      <c r="J110" s="15"/>
      <c r="K110" s="57">
        <v>5.4184000000000001</v>
      </c>
    </row>
    <row r="111" spans="1:11">
      <c r="A111" s="5">
        <v>108</v>
      </c>
      <c r="B111" s="6" t="s">
        <v>216</v>
      </c>
      <c r="C111" s="7" t="s">
        <v>217</v>
      </c>
      <c r="D111" s="7">
        <v>0.27</v>
      </c>
      <c r="E111" s="7">
        <v>0.27</v>
      </c>
      <c r="F111" s="15">
        <v>0.28749999999999998</v>
      </c>
      <c r="G111" s="15"/>
      <c r="H111" s="15">
        <v>0.28000000000000003</v>
      </c>
      <c r="I111" s="15">
        <v>0.28000000000000003</v>
      </c>
      <c r="J111" s="15"/>
      <c r="K111" s="15">
        <f t="shared" si="2"/>
        <v>0.28250000000000003</v>
      </c>
    </row>
    <row r="112" spans="1:11">
      <c r="A112" s="5">
        <v>109</v>
      </c>
      <c r="B112" s="6" t="s">
        <v>218</v>
      </c>
      <c r="C112" s="7" t="s">
        <v>219</v>
      </c>
      <c r="D112" s="7">
        <v>0.35470000000000002</v>
      </c>
      <c r="E112" s="7">
        <v>0.35470000000000002</v>
      </c>
      <c r="F112" s="57">
        <v>0.37</v>
      </c>
      <c r="G112" s="15"/>
      <c r="H112" s="15">
        <v>0.37</v>
      </c>
      <c r="I112" s="15">
        <v>0.435</v>
      </c>
      <c r="J112" s="15"/>
      <c r="K112" s="57">
        <f t="shared" si="2"/>
        <v>0.39166666666666666</v>
      </c>
    </row>
    <row r="113" spans="1:11">
      <c r="A113" s="39">
        <v>110</v>
      </c>
      <c r="B113" s="6" t="s">
        <v>220</v>
      </c>
      <c r="C113" s="7" t="s">
        <v>221</v>
      </c>
      <c r="D113" s="7">
        <v>1.9900000000000001E-2</v>
      </c>
      <c r="E113" s="30" t="s">
        <v>863</v>
      </c>
      <c r="F113" s="15">
        <v>2.5899999999999999E-2</v>
      </c>
      <c r="G113" s="15">
        <v>0.03</v>
      </c>
      <c r="H113" s="51">
        <v>0.17</v>
      </c>
      <c r="I113" s="51">
        <v>1.7399999999999999E-2</v>
      </c>
      <c r="J113" s="15"/>
      <c r="K113" s="57">
        <v>2.7900000000000001E-2</v>
      </c>
    </row>
    <row r="114" spans="1:11">
      <c r="A114" s="20">
        <v>111</v>
      </c>
      <c r="B114" s="6" t="s">
        <v>222</v>
      </c>
      <c r="C114" s="7" t="s">
        <v>223</v>
      </c>
      <c r="D114" s="7">
        <v>3.38</v>
      </c>
      <c r="E114" s="7">
        <v>2.35</v>
      </c>
      <c r="F114" s="15">
        <v>2.3805000000000001</v>
      </c>
      <c r="G114" s="15"/>
      <c r="H114" s="15">
        <v>3.52</v>
      </c>
      <c r="I114" s="15">
        <v>2.2949999999999999</v>
      </c>
      <c r="J114" s="15"/>
      <c r="K114" s="57">
        <f t="shared" si="2"/>
        <v>2.7318333333333329</v>
      </c>
    </row>
    <row r="115" spans="1:11">
      <c r="A115" s="5">
        <v>112</v>
      </c>
      <c r="B115" s="6" t="s">
        <v>224</v>
      </c>
      <c r="C115" s="7" t="s">
        <v>225</v>
      </c>
      <c r="D115" s="7">
        <v>5.4322999999999997</v>
      </c>
      <c r="E115" s="7">
        <v>5.4322999999999997</v>
      </c>
      <c r="F115" s="57">
        <v>5.3019999999999996</v>
      </c>
      <c r="G115" s="15"/>
      <c r="H115" s="15">
        <v>10.52</v>
      </c>
      <c r="I115" s="15">
        <v>4.7699999999999996</v>
      </c>
      <c r="J115" s="15"/>
      <c r="K115" s="57">
        <f t="shared" si="2"/>
        <v>6.8639999999999999</v>
      </c>
    </row>
    <row r="116" spans="1:11">
      <c r="A116" s="20">
        <v>113</v>
      </c>
      <c r="B116" s="6" t="s">
        <v>226</v>
      </c>
      <c r="C116" s="7" t="s">
        <v>227</v>
      </c>
      <c r="D116" s="7">
        <v>13.83</v>
      </c>
      <c r="E116" s="7">
        <v>6.9</v>
      </c>
      <c r="F116" s="15">
        <v>11.4285</v>
      </c>
      <c r="G116" s="15"/>
      <c r="H116" s="51">
        <v>17.489999999999998</v>
      </c>
      <c r="I116" s="15">
        <v>6.9</v>
      </c>
      <c r="J116" s="15"/>
      <c r="K116" s="15">
        <v>9.1643000000000008</v>
      </c>
    </row>
    <row r="117" spans="1:11" ht="27">
      <c r="A117" s="5">
        <v>114</v>
      </c>
      <c r="B117" s="6" t="s">
        <v>228</v>
      </c>
      <c r="C117" s="7" t="s">
        <v>229</v>
      </c>
      <c r="D117" s="7">
        <v>3.2517</v>
      </c>
      <c r="E117" s="7">
        <v>2.82</v>
      </c>
      <c r="F117" s="57">
        <v>3.65</v>
      </c>
      <c r="G117" s="15"/>
      <c r="H117" s="12"/>
      <c r="I117" s="15">
        <v>3.07</v>
      </c>
      <c r="J117" s="57">
        <v>4</v>
      </c>
      <c r="K117" s="57">
        <f t="shared" si="2"/>
        <v>3.5733333333333328</v>
      </c>
    </row>
    <row r="118" spans="1:11">
      <c r="A118" s="5">
        <v>115</v>
      </c>
      <c r="B118" s="6" t="s">
        <v>230</v>
      </c>
      <c r="C118" s="7" t="s">
        <v>231</v>
      </c>
      <c r="D118" s="7">
        <v>9.2573000000000008</v>
      </c>
      <c r="E118" s="7">
        <v>9.25</v>
      </c>
      <c r="F118" s="15">
        <v>9.7873000000000001</v>
      </c>
      <c r="G118" s="15"/>
      <c r="H118" s="69">
        <v>23.05</v>
      </c>
      <c r="I118" s="15">
        <v>12.0585</v>
      </c>
      <c r="J118" s="15"/>
      <c r="K118" s="15">
        <v>10.9229</v>
      </c>
    </row>
    <row r="119" spans="1:11">
      <c r="A119" s="20">
        <v>116</v>
      </c>
      <c r="B119" s="6" t="s">
        <v>232</v>
      </c>
      <c r="C119" s="7" t="s">
        <v>233</v>
      </c>
      <c r="D119" s="7">
        <v>1.2849999999999999</v>
      </c>
      <c r="E119" s="7" t="s">
        <v>856</v>
      </c>
      <c r="F119" s="12">
        <v>1.3342000000000001</v>
      </c>
      <c r="G119" s="15"/>
      <c r="H119" s="51">
        <v>0.08</v>
      </c>
      <c r="I119" s="15">
        <v>1.37</v>
      </c>
      <c r="J119" s="15"/>
      <c r="K119" s="15">
        <v>1.3521000000000001</v>
      </c>
    </row>
    <row r="120" spans="1:11">
      <c r="A120" s="5">
        <v>117</v>
      </c>
      <c r="B120" s="6" t="s">
        <v>234</v>
      </c>
      <c r="C120" s="7" t="s">
        <v>235</v>
      </c>
      <c r="D120" s="7">
        <v>1.4428000000000001</v>
      </c>
      <c r="E120" s="7">
        <v>1.24</v>
      </c>
      <c r="F120" s="15">
        <v>1.2866</v>
      </c>
      <c r="G120" s="15"/>
      <c r="H120" s="51">
        <v>10.96</v>
      </c>
      <c r="I120" s="15">
        <v>1.39</v>
      </c>
      <c r="J120" s="15"/>
      <c r="K120" s="57">
        <v>1.3383</v>
      </c>
    </row>
    <row r="121" spans="1:11">
      <c r="A121" s="5">
        <v>118</v>
      </c>
      <c r="B121" s="6" t="s">
        <v>236</v>
      </c>
      <c r="C121" s="7" t="s">
        <v>237</v>
      </c>
      <c r="D121" s="7">
        <v>0.2319</v>
      </c>
      <c r="E121" s="7">
        <v>0.16500000000000001</v>
      </c>
      <c r="F121" s="15">
        <v>0.1709</v>
      </c>
      <c r="G121" s="15"/>
      <c r="H121" s="15">
        <v>0.4</v>
      </c>
      <c r="I121" s="15">
        <v>0.14000000000000001</v>
      </c>
      <c r="J121" s="15"/>
      <c r="K121" s="57">
        <f t="shared" ref="K121:K149" si="3">AVERAGE(F121:J121)</f>
        <v>0.23696666666666666</v>
      </c>
    </row>
    <row r="122" spans="1:11" ht="27">
      <c r="A122" s="5">
        <v>119</v>
      </c>
      <c r="B122" s="6" t="s">
        <v>238</v>
      </c>
      <c r="C122" s="7" t="s">
        <v>239</v>
      </c>
      <c r="D122" s="7">
        <v>0.87250000000000005</v>
      </c>
      <c r="E122" s="7">
        <v>0.87250000000000005</v>
      </c>
      <c r="F122" s="15">
        <v>0.73329999999999995</v>
      </c>
      <c r="G122" s="15"/>
      <c r="H122" s="15">
        <v>4.47</v>
      </c>
      <c r="I122" s="15">
        <v>0.68500000000000005</v>
      </c>
      <c r="J122" s="15"/>
      <c r="K122" s="57">
        <f t="shared" si="3"/>
        <v>1.9627666666666663</v>
      </c>
    </row>
    <row r="123" spans="1:11">
      <c r="A123" s="5">
        <v>120</v>
      </c>
      <c r="B123" s="6" t="s">
        <v>240</v>
      </c>
      <c r="C123" s="7" t="s">
        <v>241</v>
      </c>
      <c r="D123" s="7">
        <v>0.26140000000000002</v>
      </c>
      <c r="E123" s="7">
        <v>0.24249999999999999</v>
      </c>
      <c r="F123" s="15">
        <v>0.2576</v>
      </c>
      <c r="G123" s="15"/>
      <c r="H123" s="15">
        <v>0.26</v>
      </c>
      <c r="I123" s="15">
        <v>0.34</v>
      </c>
      <c r="J123" s="15"/>
      <c r="K123" s="57">
        <f t="shared" si="3"/>
        <v>0.28586666666666671</v>
      </c>
    </row>
    <row r="124" spans="1:11">
      <c r="A124" s="5">
        <v>121</v>
      </c>
      <c r="B124" s="6" t="s">
        <v>242</v>
      </c>
      <c r="C124" s="7" t="s">
        <v>243</v>
      </c>
      <c r="D124" s="7">
        <v>0.115</v>
      </c>
      <c r="E124" s="7">
        <v>0.115</v>
      </c>
      <c r="F124" s="57">
        <v>0.1104</v>
      </c>
      <c r="G124" s="57"/>
      <c r="H124" s="57">
        <v>0.22</v>
      </c>
      <c r="I124" s="57">
        <v>0.13500000000000001</v>
      </c>
      <c r="J124" s="57"/>
      <c r="K124" s="57">
        <f t="shared" si="3"/>
        <v>0.15513333333333335</v>
      </c>
    </row>
    <row r="125" spans="1:11">
      <c r="A125" s="5">
        <v>122</v>
      </c>
      <c r="B125" s="6" t="s">
        <v>244</v>
      </c>
      <c r="C125" s="7" t="s">
        <v>245</v>
      </c>
      <c r="D125" s="7">
        <v>0.18690000000000001</v>
      </c>
      <c r="E125" s="7">
        <v>0.18690000000000001</v>
      </c>
      <c r="F125" s="57">
        <v>0.23880000000000001</v>
      </c>
      <c r="G125" s="57"/>
      <c r="H125" s="60">
        <v>0.09</v>
      </c>
      <c r="I125" s="57">
        <v>0.28999999999999998</v>
      </c>
      <c r="J125" s="57"/>
      <c r="K125" s="57">
        <f t="shared" si="3"/>
        <v>0.20626666666666668</v>
      </c>
    </row>
    <row r="126" spans="1:11">
      <c r="A126" s="5">
        <v>123</v>
      </c>
      <c r="B126" s="6" t="s">
        <v>246</v>
      </c>
      <c r="C126" s="7" t="s">
        <v>247</v>
      </c>
      <c r="D126" s="7">
        <v>0.98</v>
      </c>
      <c r="E126" s="7">
        <v>0.85489999999999999</v>
      </c>
      <c r="F126" s="15">
        <v>0.70930000000000004</v>
      </c>
      <c r="G126" s="15"/>
      <c r="H126" s="15">
        <v>1.81</v>
      </c>
      <c r="I126" s="15">
        <v>0.69</v>
      </c>
      <c r="J126" s="15"/>
      <c r="K126" s="57">
        <f t="shared" si="3"/>
        <v>1.0697666666666668</v>
      </c>
    </row>
    <row r="127" spans="1:11">
      <c r="A127" s="20">
        <v>124</v>
      </c>
      <c r="B127" s="6" t="s">
        <v>248</v>
      </c>
      <c r="C127" s="7" t="s">
        <v>249</v>
      </c>
      <c r="D127" s="7">
        <v>4.3499999999999996</v>
      </c>
      <c r="E127" s="7">
        <v>0.53</v>
      </c>
      <c r="F127" s="15">
        <v>0.87849999999999995</v>
      </c>
      <c r="G127" s="15"/>
      <c r="H127" s="51">
        <v>5.21</v>
      </c>
      <c r="I127" s="62">
        <v>0.5</v>
      </c>
      <c r="J127" s="15"/>
      <c r="K127" s="57">
        <v>0.68930000000000002</v>
      </c>
    </row>
    <row r="128" spans="1:11" ht="27">
      <c r="A128" s="47">
        <v>125</v>
      </c>
      <c r="B128" s="6" t="s">
        <v>250</v>
      </c>
      <c r="C128" s="7" t="s">
        <v>251</v>
      </c>
      <c r="D128" s="7">
        <v>8.4640000000000004</v>
      </c>
      <c r="E128" s="7" t="s">
        <v>878</v>
      </c>
      <c r="F128" s="15">
        <v>7.1543000000000001</v>
      </c>
      <c r="G128" s="15"/>
      <c r="H128" s="62">
        <v>7.9</v>
      </c>
      <c r="I128" s="15">
        <v>7.12</v>
      </c>
      <c r="J128" s="15"/>
      <c r="K128" s="57">
        <f t="shared" si="3"/>
        <v>7.3914333333333344</v>
      </c>
    </row>
    <row r="129" spans="1:11">
      <c r="A129" s="5">
        <v>126</v>
      </c>
      <c r="B129" s="6" t="s">
        <v>252</v>
      </c>
      <c r="C129" s="7" t="s">
        <v>253</v>
      </c>
      <c r="D129" s="7">
        <v>1.1611</v>
      </c>
      <c r="E129" s="21">
        <v>0.9</v>
      </c>
      <c r="F129" s="57">
        <v>1.43</v>
      </c>
      <c r="G129" s="15"/>
      <c r="H129" s="15">
        <v>1.18</v>
      </c>
      <c r="I129" s="15">
        <v>1.35</v>
      </c>
      <c r="J129" s="15"/>
      <c r="K129" s="57">
        <f t="shared" si="3"/>
        <v>1.32</v>
      </c>
    </row>
    <row r="130" spans="1:11">
      <c r="A130" s="5">
        <v>127</v>
      </c>
      <c r="B130" s="6" t="s">
        <v>254</v>
      </c>
      <c r="C130" s="7" t="s">
        <v>255</v>
      </c>
      <c r="D130" s="7">
        <v>1.1432</v>
      </c>
      <c r="E130" s="7">
        <v>1.1432</v>
      </c>
      <c r="F130" s="57">
        <v>1.1499999999999999</v>
      </c>
      <c r="G130" s="15"/>
      <c r="H130" s="15">
        <v>2.2599999999999998</v>
      </c>
      <c r="I130" s="15">
        <v>1.1499999999999999</v>
      </c>
      <c r="J130" s="15"/>
      <c r="K130" s="57">
        <f t="shared" si="3"/>
        <v>1.5199999999999998</v>
      </c>
    </row>
    <row r="131" spans="1:11">
      <c r="A131" s="5">
        <v>128</v>
      </c>
      <c r="B131" s="6" t="s">
        <v>256</v>
      </c>
      <c r="C131" s="7" t="s">
        <v>257</v>
      </c>
      <c r="D131" s="7">
        <v>0.82</v>
      </c>
      <c r="E131" s="7">
        <v>0.82</v>
      </c>
      <c r="F131" s="57">
        <v>0.73399999999999999</v>
      </c>
      <c r="G131" s="15"/>
      <c r="H131" s="15">
        <v>1.18</v>
      </c>
      <c r="I131" s="15">
        <v>0.62</v>
      </c>
      <c r="J131" s="15"/>
      <c r="K131" s="57">
        <f t="shared" si="3"/>
        <v>0.84466666666666657</v>
      </c>
    </row>
    <row r="132" spans="1:11">
      <c r="A132" s="5">
        <v>129</v>
      </c>
      <c r="B132" s="6" t="s">
        <v>258</v>
      </c>
      <c r="C132" s="7" t="s">
        <v>259</v>
      </c>
      <c r="D132" s="7">
        <v>0.1066</v>
      </c>
      <c r="E132" s="22">
        <v>0.1</v>
      </c>
      <c r="F132" s="15">
        <v>5.5800000000000002E-2</v>
      </c>
      <c r="G132" s="15"/>
      <c r="H132" s="15">
        <v>0.17</v>
      </c>
      <c r="I132" s="15">
        <v>7.5600000000000001E-2</v>
      </c>
      <c r="J132" s="15"/>
      <c r="K132" s="57">
        <f t="shared" si="3"/>
        <v>0.10046666666666666</v>
      </c>
    </row>
    <row r="133" spans="1:11">
      <c r="A133" s="5">
        <v>130</v>
      </c>
      <c r="B133" s="6" t="s">
        <v>260</v>
      </c>
      <c r="C133" s="7" t="s">
        <v>261</v>
      </c>
      <c r="D133" s="7">
        <v>8.6300000000000002E-2</v>
      </c>
      <c r="E133" s="7">
        <v>8.6300000000000002E-2</v>
      </c>
      <c r="F133" s="15">
        <v>5.8799999999999998E-2</v>
      </c>
      <c r="G133" s="15"/>
      <c r="H133" s="15">
        <v>0.19</v>
      </c>
      <c r="I133" s="15">
        <v>0.08</v>
      </c>
      <c r="J133" s="15"/>
      <c r="K133" s="15">
        <f t="shared" si="3"/>
        <v>0.10959999999999999</v>
      </c>
    </row>
    <row r="134" spans="1:11">
      <c r="A134" s="5">
        <v>131</v>
      </c>
      <c r="B134" s="6" t="s">
        <v>262</v>
      </c>
      <c r="C134" s="7" t="s">
        <v>263</v>
      </c>
      <c r="D134" s="7">
        <v>8.6300000000000002E-2</v>
      </c>
      <c r="E134" s="7">
        <v>8.6300000000000002E-2</v>
      </c>
      <c r="F134" s="15">
        <v>8.1500000000000003E-2</v>
      </c>
      <c r="G134" s="15"/>
      <c r="H134" s="15">
        <v>0.22</v>
      </c>
      <c r="I134" s="15">
        <v>0.08</v>
      </c>
      <c r="J134" s="15"/>
      <c r="K134" s="57">
        <f t="shared" si="3"/>
        <v>0.12716666666666668</v>
      </c>
    </row>
    <row r="135" spans="1:11">
      <c r="A135" s="5">
        <v>132</v>
      </c>
      <c r="B135" s="6" t="s">
        <v>264</v>
      </c>
      <c r="C135" s="7" t="s">
        <v>265</v>
      </c>
      <c r="D135" s="7">
        <v>58.63</v>
      </c>
      <c r="E135" s="29">
        <v>45</v>
      </c>
      <c r="F135" s="15">
        <v>44.5854</v>
      </c>
      <c r="G135" s="15"/>
      <c r="H135" s="15">
        <v>77.06</v>
      </c>
      <c r="I135" s="62">
        <v>37.700000000000003</v>
      </c>
      <c r="J135" s="15"/>
      <c r="K135" s="57">
        <f t="shared" si="3"/>
        <v>53.115133333333326</v>
      </c>
    </row>
    <row r="136" spans="1:11">
      <c r="A136" s="5">
        <v>133</v>
      </c>
      <c r="B136" s="6" t="s">
        <v>266</v>
      </c>
      <c r="C136" s="7" t="s">
        <v>267</v>
      </c>
      <c r="D136" s="7">
        <v>2.6326999999999998</v>
      </c>
      <c r="E136" s="7">
        <v>2.4900000000000002</v>
      </c>
      <c r="F136" s="57">
        <v>2.34</v>
      </c>
      <c r="G136" s="15"/>
      <c r="H136" s="15">
        <v>5.47</v>
      </c>
      <c r="I136" s="62">
        <v>2.2000000000000002</v>
      </c>
      <c r="J136" s="15"/>
      <c r="K136" s="57">
        <f t="shared" si="3"/>
        <v>3.3366666666666664</v>
      </c>
    </row>
    <row r="137" spans="1:11">
      <c r="A137" s="5">
        <v>134</v>
      </c>
      <c r="B137" s="6" t="s">
        <v>268</v>
      </c>
      <c r="C137" s="7" t="s">
        <v>269</v>
      </c>
      <c r="D137" s="7">
        <v>2.6004999999999998</v>
      </c>
      <c r="E137" s="77">
        <v>2.4</v>
      </c>
      <c r="F137" s="15">
        <v>2.4268000000000001</v>
      </c>
      <c r="G137" s="15"/>
      <c r="H137" s="51">
        <v>12.41</v>
      </c>
      <c r="I137" s="62">
        <v>2.67</v>
      </c>
      <c r="J137" s="15"/>
      <c r="K137" s="16">
        <v>2.5484</v>
      </c>
    </row>
    <row r="138" spans="1:11">
      <c r="A138" s="5">
        <v>135</v>
      </c>
      <c r="B138" s="6" t="s">
        <v>270</v>
      </c>
      <c r="C138" s="7" t="s">
        <v>271</v>
      </c>
      <c r="D138" s="21">
        <v>0.2</v>
      </c>
      <c r="E138" s="7">
        <v>0.08</v>
      </c>
      <c r="F138" s="15">
        <v>9.3200000000000005E-2</v>
      </c>
      <c r="G138" s="15"/>
      <c r="H138" s="51">
        <v>0.77</v>
      </c>
      <c r="I138" s="15">
        <v>0.09</v>
      </c>
      <c r="J138" s="15"/>
      <c r="K138" s="57">
        <v>9.1600000000000001E-2</v>
      </c>
    </row>
    <row r="139" spans="1:11">
      <c r="A139" s="5">
        <v>136</v>
      </c>
      <c r="B139" s="6" t="s">
        <v>272</v>
      </c>
      <c r="C139" s="7" t="s">
        <v>273</v>
      </c>
      <c r="D139" s="7">
        <v>0.08</v>
      </c>
      <c r="E139" s="7">
        <v>7.6999999999999999E-2</v>
      </c>
      <c r="F139" s="15">
        <v>8.8900000000000007E-2</v>
      </c>
      <c r="G139" s="15"/>
      <c r="H139" s="51">
        <v>0.18</v>
      </c>
      <c r="I139" s="15">
        <v>0.08</v>
      </c>
      <c r="J139" s="15"/>
      <c r="K139" s="15">
        <v>8.4500000000000006E-2</v>
      </c>
    </row>
    <row r="140" spans="1:11">
      <c r="A140" s="5">
        <v>137</v>
      </c>
      <c r="B140" s="6" t="s">
        <v>274</v>
      </c>
      <c r="C140" s="7" t="s">
        <v>275</v>
      </c>
      <c r="D140" s="7">
        <v>0.09</v>
      </c>
      <c r="E140" s="7">
        <v>0.08</v>
      </c>
      <c r="F140" s="15">
        <v>7.5700000000000003E-2</v>
      </c>
      <c r="G140" s="15"/>
      <c r="H140" s="15">
        <v>0.18</v>
      </c>
      <c r="I140" s="15">
        <v>6.9000000000000006E-2</v>
      </c>
      <c r="J140" s="15"/>
      <c r="K140" s="57">
        <f t="shared" si="3"/>
        <v>0.10823333333333333</v>
      </c>
    </row>
    <row r="141" spans="1:11">
      <c r="A141" s="5">
        <v>138</v>
      </c>
      <c r="B141" s="6" t="s">
        <v>276</v>
      </c>
      <c r="C141" s="7" t="s">
        <v>277</v>
      </c>
      <c r="D141" s="7">
        <v>8.9300000000000004E-2</v>
      </c>
      <c r="E141" s="7">
        <v>8.9300000000000004E-2</v>
      </c>
      <c r="F141" s="15">
        <v>6.9800000000000001E-2</v>
      </c>
      <c r="G141" s="15"/>
      <c r="H141" s="15">
        <v>0.19</v>
      </c>
      <c r="I141" s="15">
        <v>0.08</v>
      </c>
      <c r="J141" s="15"/>
      <c r="K141" s="57">
        <f t="shared" si="3"/>
        <v>0.11326666666666668</v>
      </c>
    </row>
    <row r="142" spans="1:11">
      <c r="A142" s="5">
        <v>139</v>
      </c>
      <c r="B142" s="6" t="s">
        <v>278</v>
      </c>
      <c r="C142" s="7" t="s">
        <v>279</v>
      </c>
      <c r="D142" s="21">
        <v>0.5</v>
      </c>
      <c r="E142" s="7">
        <v>0.36799999999999999</v>
      </c>
      <c r="F142" s="15">
        <v>0.38490000000000002</v>
      </c>
      <c r="G142" s="15"/>
      <c r="H142" s="15">
        <v>0.56000000000000005</v>
      </c>
      <c r="I142" s="15">
        <v>0.35499999999999998</v>
      </c>
      <c r="J142" s="15"/>
      <c r="K142" s="15">
        <f t="shared" si="3"/>
        <v>0.43330000000000002</v>
      </c>
    </row>
    <row r="143" spans="1:11">
      <c r="A143" s="5">
        <v>140</v>
      </c>
      <c r="B143" s="6" t="s">
        <v>280</v>
      </c>
      <c r="C143" s="7" t="s">
        <v>281</v>
      </c>
      <c r="D143" s="7">
        <v>0.1162</v>
      </c>
      <c r="E143" s="7">
        <v>9.4899999999999998E-2</v>
      </c>
      <c r="F143" s="15">
        <v>7.46E-2</v>
      </c>
      <c r="G143" s="15"/>
      <c r="H143" s="15">
        <v>0.19</v>
      </c>
      <c r="I143" s="15">
        <v>7.6100000000000001E-2</v>
      </c>
      <c r="J143" s="15"/>
      <c r="K143" s="57">
        <f t="shared" si="3"/>
        <v>0.11356666666666666</v>
      </c>
    </row>
    <row r="144" spans="1:11">
      <c r="A144" s="20">
        <v>141</v>
      </c>
      <c r="B144" s="6" t="s">
        <v>282</v>
      </c>
      <c r="C144" s="7" t="s">
        <v>283</v>
      </c>
      <c r="D144" s="7">
        <v>1.9006000000000001</v>
      </c>
      <c r="E144" s="7">
        <v>0.83</v>
      </c>
      <c r="F144" s="15">
        <v>0.95799999999999996</v>
      </c>
      <c r="G144" s="15"/>
      <c r="H144" s="51">
        <v>2.94</v>
      </c>
      <c r="I144" s="15">
        <v>0.83</v>
      </c>
      <c r="J144" s="15"/>
      <c r="K144" s="57">
        <v>0.89400000000000002</v>
      </c>
    </row>
    <row r="145" spans="1:11" ht="27">
      <c r="A145" s="20">
        <v>142</v>
      </c>
      <c r="B145" s="40" t="s">
        <v>284</v>
      </c>
      <c r="C145" s="7" t="s">
        <v>285</v>
      </c>
      <c r="D145" s="7">
        <v>0.58350000000000002</v>
      </c>
      <c r="E145" s="30" t="s">
        <v>864</v>
      </c>
      <c r="F145" s="15">
        <v>0.46339999999999998</v>
      </c>
      <c r="G145" s="15"/>
      <c r="H145" s="15">
        <v>0.75</v>
      </c>
      <c r="I145" s="15">
        <v>0.43</v>
      </c>
      <c r="J145" s="15"/>
      <c r="K145" s="15">
        <f t="shared" si="3"/>
        <v>0.54779999999999995</v>
      </c>
    </row>
    <row r="146" spans="1:11" ht="27">
      <c r="A146" s="5">
        <v>143</v>
      </c>
      <c r="B146" s="6" t="s">
        <v>286</v>
      </c>
      <c r="C146" s="7" t="s">
        <v>287</v>
      </c>
      <c r="D146" s="7">
        <v>0.85489999999999999</v>
      </c>
      <c r="E146" s="7">
        <v>0.749</v>
      </c>
      <c r="F146" s="15">
        <v>0.84419999999999995</v>
      </c>
      <c r="G146" s="15"/>
      <c r="H146" s="15">
        <v>1.54</v>
      </c>
      <c r="I146" s="15">
        <v>1.66</v>
      </c>
      <c r="J146" s="15"/>
      <c r="K146" s="57">
        <f t="shared" si="3"/>
        <v>1.3480666666666667</v>
      </c>
    </row>
    <row r="147" spans="1:11" ht="27">
      <c r="A147" s="5">
        <v>144</v>
      </c>
      <c r="B147" s="6" t="s">
        <v>288</v>
      </c>
      <c r="C147" s="7" t="s">
        <v>289</v>
      </c>
      <c r="D147" s="7">
        <v>0.29609999999999997</v>
      </c>
      <c r="E147" s="7">
        <v>0.29609999999999997</v>
      </c>
      <c r="F147" s="15">
        <v>0.39929999999999999</v>
      </c>
      <c r="G147" s="15"/>
      <c r="H147" s="15">
        <v>0.47</v>
      </c>
      <c r="I147" s="15">
        <v>0.28999999999999998</v>
      </c>
      <c r="J147" s="15"/>
      <c r="K147" s="57">
        <f t="shared" si="3"/>
        <v>0.38643333333333335</v>
      </c>
    </row>
    <row r="148" spans="1:11" ht="27">
      <c r="A148" s="5">
        <v>145</v>
      </c>
      <c r="B148" s="6" t="s">
        <v>290</v>
      </c>
      <c r="C148" s="7" t="s">
        <v>291</v>
      </c>
      <c r="D148" s="7">
        <v>0.49509999999999998</v>
      </c>
      <c r="E148" s="7">
        <v>0.49509999999999998</v>
      </c>
      <c r="F148" s="57">
        <v>0.441</v>
      </c>
      <c r="G148" s="15"/>
      <c r="H148" s="15">
        <v>0.94</v>
      </c>
      <c r="I148" s="15">
        <v>0.47</v>
      </c>
      <c r="J148" s="15"/>
      <c r="K148" s="57">
        <f t="shared" si="3"/>
        <v>0.61699999999999999</v>
      </c>
    </row>
    <row r="149" spans="1:11">
      <c r="A149" s="5">
        <v>146</v>
      </c>
      <c r="B149" s="6" t="s">
        <v>292</v>
      </c>
      <c r="C149" s="7" t="s">
        <v>293</v>
      </c>
      <c r="D149" s="7">
        <v>0.41</v>
      </c>
      <c r="E149" s="7">
        <v>0.32</v>
      </c>
      <c r="F149" s="15">
        <v>0.26960000000000001</v>
      </c>
      <c r="G149" s="15"/>
      <c r="H149" s="15">
        <v>0.93</v>
      </c>
      <c r="I149" s="15">
        <v>0.22450000000000001</v>
      </c>
      <c r="J149" s="15"/>
      <c r="K149" s="15">
        <f t="shared" si="3"/>
        <v>0.47469999999999996</v>
      </c>
    </row>
    <row r="150" spans="1:11" ht="27">
      <c r="A150" s="5">
        <v>147</v>
      </c>
      <c r="B150" s="6" t="s">
        <v>294</v>
      </c>
      <c r="C150" s="7" t="s">
        <v>295</v>
      </c>
      <c r="D150" s="7">
        <v>4.4222999999999999</v>
      </c>
      <c r="E150" s="29">
        <v>4.4219999999999997</v>
      </c>
      <c r="F150" s="15">
        <v>4.5750000000000002</v>
      </c>
      <c r="G150" s="15"/>
      <c r="H150" s="51">
        <v>13.43</v>
      </c>
      <c r="I150" s="15">
        <v>4.45</v>
      </c>
      <c r="J150" s="15"/>
      <c r="K150" s="15">
        <v>4.5125000000000002</v>
      </c>
    </row>
    <row r="151" spans="1:11">
      <c r="A151" s="39">
        <v>148</v>
      </c>
      <c r="B151" s="6" t="s">
        <v>296</v>
      </c>
      <c r="C151" s="7" t="s">
        <v>297</v>
      </c>
      <c r="D151" s="7">
        <v>0.12</v>
      </c>
      <c r="E151" s="30" t="s">
        <v>865</v>
      </c>
      <c r="F151" s="15">
        <v>0.1205</v>
      </c>
      <c r="G151" s="15"/>
      <c r="H151" s="15">
        <v>0.15</v>
      </c>
      <c r="I151" s="15">
        <v>0.12</v>
      </c>
      <c r="J151" s="15"/>
      <c r="K151" s="57">
        <f t="shared" ref="K151:K177" si="4">AVERAGE(F151:J151)</f>
        <v>0.13016666666666665</v>
      </c>
    </row>
    <row r="152" spans="1:11" ht="27">
      <c r="A152" s="5">
        <v>149</v>
      </c>
      <c r="B152" s="6" t="s">
        <v>298</v>
      </c>
      <c r="C152" s="7" t="s">
        <v>299</v>
      </c>
      <c r="D152" s="7">
        <v>1.87</v>
      </c>
      <c r="E152" s="21">
        <v>1.7</v>
      </c>
      <c r="F152" s="15">
        <v>2.0905999999999998</v>
      </c>
      <c r="G152" s="15">
        <v>1.53</v>
      </c>
      <c r="H152" s="64"/>
      <c r="I152" s="62">
        <v>1.8</v>
      </c>
      <c r="J152" s="15"/>
      <c r="K152" s="57">
        <f t="shared" si="4"/>
        <v>1.8068666666666664</v>
      </c>
    </row>
    <row r="153" spans="1:11" ht="27">
      <c r="A153" s="5">
        <v>150</v>
      </c>
      <c r="B153" s="6" t="s">
        <v>300</v>
      </c>
      <c r="C153" s="7" t="s">
        <v>895</v>
      </c>
      <c r="D153" s="7">
        <v>5.58</v>
      </c>
      <c r="E153" s="7">
        <v>4.72</v>
      </c>
      <c r="F153" s="15">
        <v>4.6097000000000001</v>
      </c>
      <c r="G153" s="15">
        <v>6.85</v>
      </c>
      <c r="H153" s="51">
        <v>7.52</v>
      </c>
      <c r="I153" s="15"/>
      <c r="J153" s="15"/>
      <c r="K153" s="57">
        <v>5.7298999999999998</v>
      </c>
    </row>
    <row r="154" spans="1:11">
      <c r="A154" s="5">
        <v>151</v>
      </c>
      <c r="B154" s="6" t="s">
        <v>301</v>
      </c>
      <c r="C154" s="7" t="s">
        <v>302</v>
      </c>
      <c r="D154" s="7">
        <v>4.26</v>
      </c>
      <c r="E154" s="21">
        <v>4</v>
      </c>
      <c r="F154" s="57">
        <v>4.5599999999999996</v>
      </c>
      <c r="G154" s="15">
        <v>4.29</v>
      </c>
      <c r="H154" s="15">
        <v>3.22</v>
      </c>
      <c r="I154" s="63"/>
      <c r="J154" s="15"/>
      <c r="K154" s="57">
        <f t="shared" si="4"/>
        <v>4.0233333333333334</v>
      </c>
    </row>
    <row r="155" spans="1:11">
      <c r="A155" s="20">
        <v>152</v>
      </c>
      <c r="B155" s="6" t="s">
        <v>303</v>
      </c>
      <c r="C155" s="7" t="s">
        <v>304</v>
      </c>
      <c r="D155" s="7">
        <v>0.1065</v>
      </c>
      <c r="E155" s="7" t="s">
        <v>856</v>
      </c>
      <c r="F155" s="15">
        <v>8.8700000000000001E-2</v>
      </c>
      <c r="G155" s="15"/>
      <c r="H155" s="15">
        <v>0.4</v>
      </c>
      <c r="I155" s="62">
        <v>0.1</v>
      </c>
      <c r="J155" s="15"/>
      <c r="K155" s="57">
        <f t="shared" si="4"/>
        <v>0.19623333333333334</v>
      </c>
    </row>
    <row r="156" spans="1:11">
      <c r="A156" s="5">
        <v>153</v>
      </c>
      <c r="B156" s="6" t="s">
        <v>305</v>
      </c>
      <c r="C156" s="7" t="s">
        <v>306</v>
      </c>
      <c r="D156" s="7">
        <v>4.16</v>
      </c>
      <c r="E156" s="7">
        <v>3.87</v>
      </c>
      <c r="F156" s="15">
        <v>3.8732000000000002</v>
      </c>
      <c r="G156" s="15"/>
      <c r="H156" s="51">
        <v>7.11</v>
      </c>
      <c r="I156" s="15">
        <v>4.04</v>
      </c>
      <c r="J156" s="15"/>
      <c r="K156" s="57">
        <v>3.9565999999999999</v>
      </c>
    </row>
    <row r="157" spans="1:11">
      <c r="A157" s="20">
        <v>154</v>
      </c>
      <c r="B157" s="6" t="s">
        <v>307</v>
      </c>
      <c r="C157" s="7" t="s">
        <v>308</v>
      </c>
      <c r="D157" s="7">
        <v>0.32050000000000001</v>
      </c>
      <c r="E157" s="21">
        <v>0.2</v>
      </c>
      <c r="F157" s="57">
        <v>0.28000000000000003</v>
      </c>
      <c r="G157" s="15"/>
      <c r="H157" s="15">
        <v>0.22</v>
      </c>
      <c r="I157" s="15">
        <v>0.25</v>
      </c>
      <c r="J157" s="15"/>
      <c r="K157" s="57">
        <f t="shared" si="4"/>
        <v>0.25</v>
      </c>
    </row>
    <row r="158" spans="1:11">
      <c r="A158" s="5">
        <v>155</v>
      </c>
      <c r="B158" s="6" t="s">
        <v>309</v>
      </c>
      <c r="C158" s="7" t="s">
        <v>310</v>
      </c>
      <c r="D158" s="7">
        <v>0.2994</v>
      </c>
      <c r="E158" s="7">
        <v>0.26</v>
      </c>
      <c r="F158" s="57">
        <v>0.29741000000000001</v>
      </c>
      <c r="G158" s="15"/>
      <c r="H158" s="51">
        <v>1.1399999999999999</v>
      </c>
      <c r="I158" s="15">
        <v>0.245</v>
      </c>
      <c r="J158" s="15"/>
      <c r="K158" s="57">
        <v>0.2712</v>
      </c>
    </row>
    <row r="159" spans="1:11">
      <c r="A159" s="5">
        <v>156</v>
      </c>
      <c r="B159" s="6" t="s">
        <v>311</v>
      </c>
      <c r="C159" s="7" t="s">
        <v>312</v>
      </c>
      <c r="D159" s="7">
        <v>0.51</v>
      </c>
      <c r="E159" s="7">
        <v>0.38</v>
      </c>
      <c r="F159" s="15">
        <v>0.38979999999999998</v>
      </c>
      <c r="G159" s="15"/>
      <c r="H159" s="51">
        <v>1.08</v>
      </c>
      <c r="I159" s="15">
        <v>0.48</v>
      </c>
      <c r="J159" s="15"/>
      <c r="K159" s="57">
        <v>0.43490000000000001</v>
      </c>
    </row>
    <row r="160" spans="1:11">
      <c r="A160" s="5">
        <v>157</v>
      </c>
      <c r="B160" s="6" t="s">
        <v>313</v>
      </c>
      <c r="C160" s="7" t="s">
        <v>314</v>
      </c>
      <c r="D160" s="7">
        <v>7.3200000000000001E-2</v>
      </c>
      <c r="E160" s="7">
        <v>6.8000000000000005E-2</v>
      </c>
      <c r="F160" s="57">
        <v>7.5999999999999998E-2</v>
      </c>
      <c r="G160" s="15"/>
      <c r="H160" s="51">
        <v>1.07</v>
      </c>
      <c r="I160" s="15">
        <v>0.08</v>
      </c>
      <c r="J160" s="15"/>
      <c r="K160" s="57">
        <v>7.8E-2</v>
      </c>
    </row>
    <row r="161" spans="1:11">
      <c r="A161" s="5">
        <v>158</v>
      </c>
      <c r="B161" s="6" t="s">
        <v>315</v>
      </c>
      <c r="C161" s="7" t="s">
        <v>316</v>
      </c>
      <c r="D161" s="7">
        <v>3.0908000000000002</v>
      </c>
      <c r="E161" s="7">
        <v>1.56</v>
      </c>
      <c r="F161" s="15">
        <v>1.7981</v>
      </c>
      <c r="G161" s="15"/>
      <c r="H161" s="15">
        <v>3.32</v>
      </c>
      <c r="I161" s="15">
        <v>1.39</v>
      </c>
      <c r="J161" s="15"/>
      <c r="K161" s="57">
        <f t="shared" si="4"/>
        <v>2.1693666666666664</v>
      </c>
    </row>
    <row r="162" spans="1:11">
      <c r="A162" s="5">
        <v>159</v>
      </c>
      <c r="B162" s="6" t="s">
        <v>317</v>
      </c>
      <c r="C162" s="7" t="s">
        <v>318</v>
      </c>
      <c r="D162" s="7">
        <v>0.84</v>
      </c>
      <c r="E162" s="7">
        <v>0.84</v>
      </c>
      <c r="F162" s="15">
        <v>0.87409999999999999</v>
      </c>
      <c r="G162" s="15"/>
      <c r="H162" s="15">
        <v>2.36</v>
      </c>
      <c r="I162" s="15">
        <v>0.75800000000000001</v>
      </c>
      <c r="J162" s="15"/>
      <c r="K162" s="15">
        <f t="shared" si="4"/>
        <v>1.3307</v>
      </c>
    </row>
    <row r="163" spans="1:11">
      <c r="A163" s="20">
        <v>160</v>
      </c>
      <c r="B163" s="6" t="s">
        <v>319</v>
      </c>
      <c r="C163" s="7" t="s">
        <v>320</v>
      </c>
      <c r="D163" s="7">
        <v>0.12</v>
      </c>
      <c r="E163" s="7">
        <v>7.4999999999999997E-2</v>
      </c>
      <c r="F163" s="15">
        <v>7.1800000000000003E-2</v>
      </c>
      <c r="G163" s="15"/>
      <c r="H163" s="15">
        <v>0.13</v>
      </c>
      <c r="I163" s="15">
        <v>7.85E-2</v>
      </c>
      <c r="J163" s="15"/>
      <c r="K163" s="57">
        <f t="shared" si="4"/>
        <v>9.3433333333333327E-2</v>
      </c>
    </row>
    <row r="164" spans="1:11">
      <c r="A164" s="5">
        <v>161</v>
      </c>
      <c r="B164" s="6" t="s">
        <v>321</v>
      </c>
      <c r="C164" s="7" t="s">
        <v>322</v>
      </c>
      <c r="D164" s="7">
        <v>2.5278999999999998</v>
      </c>
      <c r="E164" s="7">
        <v>1.4</v>
      </c>
      <c r="F164" s="15">
        <v>1.4287000000000001</v>
      </c>
      <c r="G164" s="62">
        <v>2</v>
      </c>
      <c r="H164" s="51">
        <v>12.23</v>
      </c>
      <c r="I164" s="15">
        <v>1.3923000000000001</v>
      </c>
      <c r="J164" s="15"/>
      <c r="K164" s="15">
        <v>1.607</v>
      </c>
    </row>
    <row r="165" spans="1:11">
      <c r="A165" s="5">
        <v>162</v>
      </c>
      <c r="B165" s="6" t="s">
        <v>323</v>
      </c>
      <c r="C165" s="7" t="s">
        <v>324</v>
      </c>
      <c r="D165" s="7">
        <v>3.0838000000000001</v>
      </c>
      <c r="E165" s="7">
        <v>2.97</v>
      </c>
      <c r="F165" s="57">
        <v>2.3490000000000002</v>
      </c>
      <c r="G165" s="15">
        <v>4.3499999999999996</v>
      </c>
      <c r="H165" s="51">
        <v>25.29</v>
      </c>
      <c r="I165" s="15">
        <v>2.5499999999999998</v>
      </c>
      <c r="J165" s="15"/>
      <c r="K165" s="57">
        <v>3.0830000000000002</v>
      </c>
    </row>
    <row r="166" spans="1:11">
      <c r="A166" s="20">
        <v>163</v>
      </c>
      <c r="B166" s="6" t="s">
        <v>325</v>
      </c>
      <c r="C166" s="7" t="s">
        <v>326</v>
      </c>
      <c r="D166" s="7">
        <v>1.3758999999999999</v>
      </c>
      <c r="E166" s="21">
        <v>0.8</v>
      </c>
      <c r="F166" s="57">
        <v>0.78</v>
      </c>
      <c r="G166" s="15">
        <v>1.47</v>
      </c>
      <c r="H166" s="69">
        <v>4.5599999999999996</v>
      </c>
      <c r="I166" s="12"/>
      <c r="J166" s="15"/>
      <c r="K166" s="57">
        <v>1.125</v>
      </c>
    </row>
    <row r="167" spans="1:11" ht="27">
      <c r="A167" s="5">
        <v>164</v>
      </c>
      <c r="B167" s="6" t="s">
        <v>327</v>
      </c>
      <c r="C167" s="7" t="s">
        <v>328</v>
      </c>
      <c r="D167" s="7">
        <v>6.68</v>
      </c>
      <c r="E167" s="7">
        <v>6.5</v>
      </c>
      <c r="F167" s="15">
        <v>6.6106999999999996</v>
      </c>
      <c r="G167" s="15"/>
      <c r="H167" s="15">
        <v>16.61</v>
      </c>
      <c r="I167" s="15">
        <v>6.0750000000000002</v>
      </c>
      <c r="J167" s="15"/>
      <c r="K167" s="57">
        <f>AVERAGE(F167:J167)</f>
        <v>9.7652333333333328</v>
      </c>
    </row>
    <row r="168" spans="1:11" ht="27">
      <c r="A168" s="5">
        <v>165</v>
      </c>
      <c r="B168" s="6" t="s">
        <v>329</v>
      </c>
      <c r="C168" s="7" t="s">
        <v>330</v>
      </c>
      <c r="D168" s="7">
        <v>3.1705999999999999</v>
      </c>
      <c r="E168" s="7">
        <v>3.1705999999999999</v>
      </c>
      <c r="F168" s="15">
        <v>3.2873000000000001</v>
      </c>
      <c r="G168" s="15"/>
      <c r="H168" s="12">
        <v>11.41</v>
      </c>
      <c r="I168" s="62">
        <v>3</v>
      </c>
      <c r="J168" s="15"/>
      <c r="K168" s="15">
        <f>AVERAGE(F168:J168)</f>
        <v>5.8990999999999998</v>
      </c>
    </row>
    <row r="169" spans="1:11">
      <c r="A169" s="5">
        <v>166</v>
      </c>
      <c r="B169" s="6" t="s">
        <v>331</v>
      </c>
      <c r="C169" s="7" t="s">
        <v>332</v>
      </c>
      <c r="D169" s="7">
        <v>0.189</v>
      </c>
      <c r="E169" s="30">
        <v>0.17</v>
      </c>
      <c r="F169" s="15">
        <v>0.13589999999999999</v>
      </c>
      <c r="G169" s="15"/>
      <c r="H169" s="15">
        <v>0.15</v>
      </c>
      <c r="I169" s="15">
        <v>0.28000000000000003</v>
      </c>
      <c r="J169" s="15"/>
      <c r="K169" s="74">
        <f t="shared" si="4"/>
        <v>0.18863333333333335</v>
      </c>
    </row>
    <row r="170" spans="1:11">
      <c r="A170" s="5">
        <v>167</v>
      </c>
      <c r="B170" s="6" t="s">
        <v>333</v>
      </c>
      <c r="C170" s="7" t="s">
        <v>334</v>
      </c>
      <c r="D170" s="7">
        <v>9.6799999999999997E-2</v>
      </c>
      <c r="E170" s="7">
        <v>6.7900000000000002E-2</v>
      </c>
      <c r="F170" s="15">
        <v>8.1799999999999998E-2</v>
      </c>
      <c r="G170" s="15"/>
      <c r="H170" s="51">
        <v>0.26</v>
      </c>
      <c r="I170" s="15">
        <v>0.08</v>
      </c>
      <c r="J170" s="15"/>
      <c r="K170" s="15">
        <v>8.09E-2</v>
      </c>
    </row>
    <row r="171" spans="1:11">
      <c r="A171" s="5">
        <v>168</v>
      </c>
      <c r="B171" s="6" t="s">
        <v>335</v>
      </c>
      <c r="C171" s="7" t="s">
        <v>336</v>
      </c>
      <c r="D171" s="7">
        <v>0.12759999999999999</v>
      </c>
      <c r="E171" s="21">
        <v>0.1</v>
      </c>
      <c r="F171" s="15">
        <v>0.1077</v>
      </c>
      <c r="G171" s="15"/>
      <c r="H171" s="51">
        <v>0.06</v>
      </c>
      <c r="I171" s="15">
        <v>0.13500000000000001</v>
      </c>
      <c r="J171" s="15"/>
      <c r="K171" s="15">
        <v>0.12139999999999999</v>
      </c>
    </row>
    <row r="172" spans="1:11" ht="27">
      <c r="A172" s="5">
        <v>169</v>
      </c>
      <c r="B172" s="6" t="s">
        <v>337</v>
      </c>
      <c r="C172" s="7" t="s">
        <v>338</v>
      </c>
      <c r="D172" s="7">
        <v>1.8113999999999999</v>
      </c>
      <c r="E172" s="7">
        <v>1.76</v>
      </c>
      <c r="F172" s="15">
        <v>1.8179000000000001</v>
      </c>
      <c r="G172" s="15"/>
      <c r="H172" s="15">
        <v>1.89</v>
      </c>
      <c r="I172" s="15">
        <v>1.635</v>
      </c>
      <c r="J172" s="15"/>
      <c r="K172" s="57">
        <f t="shared" si="4"/>
        <v>1.7809666666666668</v>
      </c>
    </row>
    <row r="173" spans="1:11">
      <c r="A173" s="5">
        <v>170</v>
      </c>
      <c r="B173" s="6" t="s">
        <v>339</v>
      </c>
      <c r="C173" s="7" t="s">
        <v>340</v>
      </c>
      <c r="D173" s="7">
        <v>0.4304</v>
      </c>
      <c r="E173" s="7">
        <v>0.39900000000000002</v>
      </c>
      <c r="F173" s="15">
        <v>0.4496</v>
      </c>
      <c r="G173" s="15"/>
      <c r="H173" s="51">
        <v>1.76</v>
      </c>
      <c r="I173" s="15">
        <v>0.73</v>
      </c>
      <c r="J173" s="15"/>
      <c r="K173" s="57">
        <v>0.58979999999999999</v>
      </c>
    </row>
    <row r="174" spans="1:11">
      <c r="A174" s="5">
        <v>171</v>
      </c>
      <c r="B174" s="6" t="s">
        <v>341</v>
      </c>
      <c r="C174" s="7" t="s">
        <v>342</v>
      </c>
      <c r="D174" s="7">
        <v>0.06</v>
      </c>
      <c r="E174" s="7">
        <v>2.9899999999999999E-2</v>
      </c>
      <c r="F174" s="15">
        <v>4.2299999999999997E-2</v>
      </c>
      <c r="G174" s="15"/>
      <c r="H174" s="51">
        <v>0.17</v>
      </c>
      <c r="I174" s="15">
        <v>0.04</v>
      </c>
      <c r="J174" s="15"/>
      <c r="K174" s="15">
        <v>4.1160000000000002E-2</v>
      </c>
    </row>
    <row r="175" spans="1:11">
      <c r="A175" s="20">
        <v>172</v>
      </c>
      <c r="B175" s="6" t="s">
        <v>343</v>
      </c>
      <c r="C175" s="7" t="s">
        <v>344</v>
      </c>
      <c r="D175" s="7">
        <v>0.34960000000000002</v>
      </c>
      <c r="E175" s="7" t="s">
        <v>857</v>
      </c>
      <c r="F175" s="12">
        <v>0.34039999999999998</v>
      </c>
      <c r="G175" s="15"/>
      <c r="H175" s="15">
        <v>0.96</v>
      </c>
      <c r="I175" s="15">
        <v>0.215</v>
      </c>
      <c r="J175" s="15"/>
      <c r="K175" s="57">
        <f t="shared" si="4"/>
        <v>0.50513333333333332</v>
      </c>
    </row>
    <row r="176" spans="1:11" ht="27">
      <c r="A176" s="20">
        <v>173</v>
      </c>
      <c r="B176" s="6" t="s">
        <v>345</v>
      </c>
      <c r="C176" s="7" t="s">
        <v>346</v>
      </c>
      <c r="D176" s="7">
        <v>0.71560000000000001</v>
      </c>
      <c r="E176" s="7" t="s">
        <v>857</v>
      </c>
      <c r="F176" s="60">
        <v>0.72399999999999998</v>
      </c>
      <c r="G176" s="15"/>
      <c r="H176" s="15">
        <v>0.97</v>
      </c>
      <c r="I176" s="15">
        <v>1.98</v>
      </c>
      <c r="J176" s="15"/>
      <c r="K176" s="57">
        <f t="shared" si="4"/>
        <v>1.2246666666666666</v>
      </c>
    </row>
    <row r="177" spans="1:11" ht="27">
      <c r="A177" s="5">
        <v>174</v>
      </c>
      <c r="B177" s="6" t="s">
        <v>347</v>
      </c>
      <c r="C177" s="7" t="s">
        <v>348</v>
      </c>
      <c r="D177" s="7">
        <v>3.19</v>
      </c>
      <c r="E177" s="7">
        <v>2.8</v>
      </c>
      <c r="F177" s="57">
        <v>2.847</v>
      </c>
      <c r="G177" s="15"/>
      <c r="H177" s="15">
        <v>3.54</v>
      </c>
      <c r="I177" s="15">
        <v>2.2850000000000001</v>
      </c>
      <c r="J177" s="15"/>
      <c r="K177" s="57">
        <f t="shared" si="4"/>
        <v>2.8906666666666667</v>
      </c>
    </row>
    <row r="178" spans="1:11" ht="27">
      <c r="A178" s="5">
        <v>175</v>
      </c>
      <c r="B178" s="6" t="s">
        <v>349</v>
      </c>
      <c r="C178" s="7" t="s">
        <v>350</v>
      </c>
      <c r="D178" s="7">
        <v>0.69810000000000005</v>
      </c>
      <c r="E178" s="7">
        <v>0.54</v>
      </c>
      <c r="F178" s="57">
        <v>0.54900000000000004</v>
      </c>
      <c r="G178" s="15">
        <v>0.52</v>
      </c>
      <c r="H178" s="12">
        <v>0.89</v>
      </c>
      <c r="I178" s="12"/>
      <c r="J178" s="15"/>
      <c r="K178" s="57">
        <f>AVERAGE(F178:J178)</f>
        <v>0.65300000000000002</v>
      </c>
    </row>
    <row r="179" spans="1:11" ht="27">
      <c r="A179" s="20">
        <v>176</v>
      </c>
      <c r="B179" s="6" t="s">
        <v>351</v>
      </c>
      <c r="C179" s="7" t="s">
        <v>352</v>
      </c>
      <c r="D179" s="7">
        <v>16.4633</v>
      </c>
      <c r="E179" s="7">
        <v>7.68</v>
      </c>
      <c r="F179" s="15">
        <v>8.4311000000000007</v>
      </c>
      <c r="G179" s="15"/>
      <c r="H179" s="51">
        <v>26.49</v>
      </c>
      <c r="I179" s="15">
        <v>14.574999999999999</v>
      </c>
      <c r="J179" s="15"/>
      <c r="K179" s="15">
        <v>11.5031</v>
      </c>
    </row>
    <row r="180" spans="1:11">
      <c r="A180" s="5">
        <v>177</v>
      </c>
      <c r="B180" s="6" t="s">
        <v>353</v>
      </c>
      <c r="C180" s="7" t="s">
        <v>354</v>
      </c>
      <c r="D180" s="7">
        <v>7.0000000000000007E-2</v>
      </c>
      <c r="E180" s="7">
        <v>7.0000000000000007E-2</v>
      </c>
      <c r="F180" s="57">
        <v>7.8E-2</v>
      </c>
      <c r="G180" s="15"/>
      <c r="H180" s="51">
        <v>0.48</v>
      </c>
      <c r="I180" s="15">
        <v>6.7500000000000004E-2</v>
      </c>
      <c r="J180" s="15"/>
      <c r="K180" s="78">
        <v>7.2749999999999995E-2</v>
      </c>
    </row>
    <row r="181" spans="1:11">
      <c r="A181" s="5">
        <v>178</v>
      </c>
      <c r="B181" s="6" t="s">
        <v>355</v>
      </c>
      <c r="C181" s="7" t="s">
        <v>356</v>
      </c>
      <c r="D181" s="7">
        <v>0.08</v>
      </c>
      <c r="E181" s="7">
        <v>5.9900000000000002E-2</v>
      </c>
      <c r="F181" s="15">
        <v>5.9700000000000003E-2</v>
      </c>
      <c r="G181" s="15"/>
      <c r="H181" s="15">
        <v>0.12</v>
      </c>
      <c r="I181" s="15">
        <v>7.0000000000000007E-2</v>
      </c>
      <c r="J181" s="15"/>
      <c r="K181" s="57">
        <f>AVERAGE(F181:J181)</f>
        <v>8.323333333333334E-2</v>
      </c>
    </row>
    <row r="182" spans="1:11">
      <c r="A182" s="5">
        <v>179</v>
      </c>
      <c r="B182" s="6" t="s">
        <v>357</v>
      </c>
      <c r="C182" s="7" t="s">
        <v>358</v>
      </c>
      <c r="D182" s="7">
        <v>0.13</v>
      </c>
      <c r="E182" s="7">
        <v>0.11899999999999999</v>
      </c>
      <c r="F182" s="15">
        <v>0.1207</v>
      </c>
      <c r="G182" s="15"/>
      <c r="H182" s="62">
        <v>0.14000000000000001</v>
      </c>
      <c r="I182" s="15">
        <v>0.13</v>
      </c>
      <c r="J182" s="15"/>
      <c r="K182" s="57">
        <f t="shared" ref="K182:K196" si="5">AVERAGE(F182:J182)</f>
        <v>0.13023333333333334</v>
      </c>
    </row>
    <row r="183" spans="1:11">
      <c r="A183" s="5">
        <v>180</v>
      </c>
      <c r="B183" s="6" t="s">
        <v>359</v>
      </c>
      <c r="C183" s="7" t="s">
        <v>360</v>
      </c>
      <c r="D183" s="7">
        <v>15.05</v>
      </c>
      <c r="E183" s="7">
        <v>14.34</v>
      </c>
      <c r="F183" s="15">
        <v>14.1517</v>
      </c>
      <c r="G183" s="15">
        <v>12.5</v>
      </c>
      <c r="H183" s="12"/>
      <c r="I183" s="62">
        <v>34.5</v>
      </c>
      <c r="J183" s="15"/>
      <c r="K183" s="15">
        <f>AVERAGE(F183:J183)</f>
        <v>20.383900000000001</v>
      </c>
    </row>
    <row r="184" spans="1:11" ht="27">
      <c r="A184" s="20">
        <v>181</v>
      </c>
      <c r="B184" s="6" t="s">
        <v>361</v>
      </c>
      <c r="C184" s="7" t="s">
        <v>362</v>
      </c>
      <c r="D184" s="7">
        <v>10.3438</v>
      </c>
      <c r="E184" s="7">
        <v>5.62</v>
      </c>
      <c r="F184" s="57">
        <v>6.17</v>
      </c>
      <c r="G184" s="15">
        <v>6.19</v>
      </c>
      <c r="H184" s="15">
        <v>4.92</v>
      </c>
      <c r="I184" s="51">
        <v>3.09</v>
      </c>
      <c r="J184" s="15"/>
      <c r="K184" s="57">
        <v>5.76</v>
      </c>
    </row>
    <row r="185" spans="1:11">
      <c r="A185" s="5">
        <v>182</v>
      </c>
      <c r="B185" s="6" t="s">
        <v>363</v>
      </c>
      <c r="C185" s="7" t="s">
        <v>364</v>
      </c>
      <c r="D185" s="7">
        <v>0.11</v>
      </c>
      <c r="E185" s="7">
        <v>0.11</v>
      </c>
      <c r="F185" s="15">
        <v>0.11169999999999999</v>
      </c>
      <c r="G185" s="15"/>
      <c r="H185" s="15">
        <v>0.26</v>
      </c>
      <c r="I185" s="15">
        <v>0.11</v>
      </c>
      <c r="J185" s="15"/>
      <c r="K185" s="57">
        <f t="shared" si="5"/>
        <v>0.16056666666666666</v>
      </c>
    </row>
    <row r="186" spans="1:11">
      <c r="A186" s="5">
        <v>183</v>
      </c>
      <c r="B186" s="6" t="s">
        <v>365</v>
      </c>
      <c r="C186" s="7" t="s">
        <v>366</v>
      </c>
      <c r="D186" s="7">
        <v>0.84389999999999998</v>
      </c>
      <c r="E186" s="7">
        <v>0.75</v>
      </c>
      <c r="F186" s="57">
        <v>0.81499999999999995</v>
      </c>
      <c r="G186" s="15"/>
      <c r="H186" s="12">
        <v>0.87</v>
      </c>
      <c r="I186" s="15">
        <v>0.95</v>
      </c>
      <c r="J186" s="15"/>
      <c r="K186" s="57">
        <f t="shared" si="5"/>
        <v>0.8783333333333333</v>
      </c>
    </row>
    <row r="187" spans="1:11">
      <c r="A187" s="5">
        <v>184</v>
      </c>
      <c r="B187" s="6" t="s">
        <v>367</v>
      </c>
      <c r="C187" s="7" t="s">
        <v>368</v>
      </c>
      <c r="D187" s="7">
        <v>4.9599999999999998E-2</v>
      </c>
      <c r="E187" s="7">
        <v>3.4000000000000002E-2</v>
      </c>
      <c r="F187" s="15">
        <v>3.5299999999999998E-2</v>
      </c>
      <c r="G187" s="15"/>
      <c r="H187" s="15">
        <v>0.04</v>
      </c>
      <c r="I187" s="15">
        <v>0.04</v>
      </c>
      <c r="J187" s="15"/>
      <c r="K187" s="57">
        <f t="shared" si="5"/>
        <v>3.843333333333334E-2</v>
      </c>
    </row>
    <row r="188" spans="1:11">
      <c r="A188" s="20">
        <v>185</v>
      </c>
      <c r="B188" s="6" t="s">
        <v>369</v>
      </c>
      <c r="C188" s="7" t="s">
        <v>370</v>
      </c>
      <c r="D188" s="7">
        <v>5.35</v>
      </c>
      <c r="E188" s="7" t="s">
        <v>856</v>
      </c>
      <c r="F188" s="15">
        <v>6.6375000000000002</v>
      </c>
      <c r="G188" s="15"/>
      <c r="H188" s="15">
        <v>6.04</v>
      </c>
      <c r="I188" s="15">
        <v>5.74</v>
      </c>
      <c r="J188" s="15"/>
      <c r="K188" s="57">
        <f t="shared" si="5"/>
        <v>6.1391666666666671</v>
      </c>
    </row>
    <row r="189" spans="1:11">
      <c r="A189" s="5">
        <v>186</v>
      </c>
      <c r="B189" s="6" t="s">
        <v>371</v>
      </c>
      <c r="C189" s="7" t="s">
        <v>372</v>
      </c>
      <c r="D189" s="7">
        <v>0.24479999999999999</v>
      </c>
      <c r="E189" s="7">
        <v>0.2399</v>
      </c>
      <c r="F189" s="57">
        <v>0.1988</v>
      </c>
      <c r="G189" s="57"/>
      <c r="H189" s="57">
        <v>0.61</v>
      </c>
      <c r="I189" s="57">
        <v>0.245</v>
      </c>
      <c r="J189" s="57"/>
      <c r="K189" s="57">
        <f t="shared" si="5"/>
        <v>0.35126666666666662</v>
      </c>
    </row>
    <row r="190" spans="1:11">
      <c r="A190" s="5">
        <v>187</v>
      </c>
      <c r="B190" s="6" t="s">
        <v>373</v>
      </c>
      <c r="C190" s="7" t="s">
        <v>374</v>
      </c>
      <c r="D190" s="7">
        <v>3.76</v>
      </c>
      <c r="E190" s="7">
        <v>3.76</v>
      </c>
      <c r="F190" s="15">
        <v>2.3820999999999999</v>
      </c>
      <c r="G190" s="15"/>
      <c r="H190" s="15">
        <v>7.76</v>
      </c>
      <c r="I190" s="15">
        <v>3.1932</v>
      </c>
      <c r="J190" s="15"/>
      <c r="K190" s="15">
        <f t="shared" si="5"/>
        <v>4.4451000000000001</v>
      </c>
    </row>
    <row r="191" spans="1:11">
      <c r="A191" s="5">
        <v>188</v>
      </c>
      <c r="B191" s="6" t="s">
        <v>375</v>
      </c>
      <c r="C191" s="7" t="s">
        <v>376</v>
      </c>
      <c r="D191" s="7">
        <v>0.21</v>
      </c>
      <c r="E191" s="7">
        <v>0.21</v>
      </c>
      <c r="F191" s="15">
        <v>0.22009999999999999</v>
      </c>
      <c r="G191" s="15"/>
      <c r="H191" s="15">
        <v>0.65</v>
      </c>
      <c r="I191" s="15">
        <v>0.215</v>
      </c>
      <c r="J191" s="15"/>
      <c r="K191" s="15">
        <f t="shared" si="5"/>
        <v>0.36169999999999997</v>
      </c>
    </row>
    <row r="192" spans="1:11">
      <c r="A192" s="20">
        <v>189</v>
      </c>
      <c r="B192" s="6" t="s">
        <v>377</v>
      </c>
      <c r="C192" s="7" t="s">
        <v>378</v>
      </c>
      <c r="D192" s="7">
        <v>4.75</v>
      </c>
      <c r="E192" s="7">
        <v>3.2</v>
      </c>
      <c r="F192" s="15">
        <v>3.5333999999999999</v>
      </c>
      <c r="G192" s="15"/>
      <c r="H192" s="71">
        <v>9.4</v>
      </c>
      <c r="I192" s="15">
        <v>3.95</v>
      </c>
      <c r="J192" s="15"/>
      <c r="K192" s="15">
        <v>3.7416999999999998</v>
      </c>
    </row>
    <row r="193" spans="1:11">
      <c r="A193" s="5">
        <v>190</v>
      </c>
      <c r="B193" s="6" t="s">
        <v>379</v>
      </c>
      <c r="C193" s="7" t="s">
        <v>380</v>
      </c>
      <c r="D193" s="7">
        <v>0.46560000000000001</v>
      </c>
      <c r="E193" s="7">
        <v>0.44900000000000001</v>
      </c>
      <c r="F193" s="15">
        <v>0.45619999999999999</v>
      </c>
      <c r="G193" s="15"/>
      <c r="H193" s="15">
        <v>1.1100000000000001</v>
      </c>
      <c r="I193" s="15">
        <v>0.49149999999999999</v>
      </c>
      <c r="J193" s="15"/>
      <c r="K193" s="15">
        <f t="shared" si="5"/>
        <v>0.68590000000000007</v>
      </c>
    </row>
    <row r="194" spans="1:11">
      <c r="A194" s="5">
        <v>191</v>
      </c>
      <c r="B194" s="6" t="s">
        <v>381</v>
      </c>
      <c r="C194" s="7" t="s">
        <v>382</v>
      </c>
      <c r="D194" s="7">
        <v>0.15939999999999999</v>
      </c>
      <c r="E194" s="80">
        <v>0.12</v>
      </c>
      <c r="F194" s="15">
        <v>0.1103</v>
      </c>
      <c r="G194" s="15"/>
      <c r="H194" s="15">
        <v>0.22</v>
      </c>
      <c r="I194" s="15">
        <v>0.14119999999999999</v>
      </c>
      <c r="J194" s="15"/>
      <c r="K194" s="74">
        <f t="shared" si="5"/>
        <v>0.15716666666666665</v>
      </c>
    </row>
    <row r="195" spans="1:11" ht="27">
      <c r="A195" s="20">
        <v>192</v>
      </c>
      <c r="B195" s="6" t="s">
        <v>383</v>
      </c>
      <c r="C195" s="7" t="s">
        <v>384</v>
      </c>
      <c r="D195" s="7">
        <v>5.4709000000000003</v>
      </c>
      <c r="E195" s="7" t="s">
        <v>857</v>
      </c>
      <c r="F195" s="15">
        <v>5.8917000000000002</v>
      </c>
      <c r="G195" s="15"/>
      <c r="H195" s="12"/>
      <c r="I195" s="62">
        <v>9.5</v>
      </c>
      <c r="J195" s="15"/>
      <c r="K195" s="57">
        <f t="shared" si="5"/>
        <v>7.6958500000000001</v>
      </c>
    </row>
    <row r="196" spans="1:11">
      <c r="A196" s="20">
        <v>193</v>
      </c>
      <c r="B196" s="6" t="s">
        <v>385</v>
      </c>
      <c r="C196" s="7" t="s">
        <v>386</v>
      </c>
      <c r="D196" s="7">
        <v>0.18099999999999999</v>
      </c>
      <c r="E196" s="7">
        <v>0.12</v>
      </c>
      <c r="F196" s="57">
        <v>0.1515</v>
      </c>
      <c r="G196" s="57"/>
      <c r="H196" s="57">
        <v>0.38</v>
      </c>
      <c r="I196" s="57">
        <v>0.12</v>
      </c>
      <c r="J196" s="57"/>
      <c r="K196" s="57">
        <f t="shared" si="5"/>
        <v>0.21716666666666665</v>
      </c>
    </row>
    <row r="197" spans="1:11">
      <c r="A197" s="114" t="s">
        <v>387</v>
      </c>
      <c r="B197" s="115"/>
      <c r="C197" s="115"/>
      <c r="D197" s="17"/>
      <c r="E197" s="17"/>
      <c r="F197" s="35"/>
      <c r="G197" s="35"/>
      <c r="H197" s="35"/>
      <c r="I197" s="35"/>
      <c r="J197" s="35"/>
      <c r="K197" s="35"/>
    </row>
    <row r="198" spans="1:11" ht="27">
      <c r="A198" s="5">
        <v>194</v>
      </c>
      <c r="B198" s="6" t="s">
        <v>388</v>
      </c>
      <c r="C198" s="7" t="s">
        <v>389</v>
      </c>
      <c r="D198" s="7">
        <v>10.5953</v>
      </c>
      <c r="E198" s="7">
        <v>10.29</v>
      </c>
      <c r="F198" s="57">
        <v>9.8000000000000007</v>
      </c>
      <c r="G198" s="15"/>
      <c r="H198" s="51">
        <v>17.170000000000002</v>
      </c>
      <c r="I198" s="62">
        <v>12</v>
      </c>
      <c r="J198" s="15"/>
      <c r="K198" s="57">
        <v>10.9</v>
      </c>
    </row>
    <row r="199" spans="1:11">
      <c r="A199" s="5">
        <v>195</v>
      </c>
      <c r="B199" s="6" t="s">
        <v>390</v>
      </c>
      <c r="C199" s="7" t="s">
        <v>391</v>
      </c>
      <c r="D199" s="7">
        <v>0.64</v>
      </c>
      <c r="E199" s="7">
        <v>0.64</v>
      </c>
      <c r="F199" s="57">
        <v>0.72370000000000001</v>
      </c>
      <c r="G199" s="57"/>
      <c r="H199" s="57">
        <v>0.67</v>
      </c>
      <c r="I199" s="57">
        <v>0.69</v>
      </c>
      <c r="J199" s="57"/>
      <c r="K199" s="57">
        <f t="shared" ref="K199:K213" si="6">AVERAGE(F199:J199)</f>
        <v>0.69456666666666667</v>
      </c>
    </row>
    <row r="200" spans="1:11">
      <c r="A200" s="20">
        <v>196</v>
      </c>
      <c r="B200" s="6" t="s">
        <v>392</v>
      </c>
      <c r="C200" s="7" t="s">
        <v>393</v>
      </c>
      <c r="D200" s="7">
        <v>0.39</v>
      </c>
      <c r="E200" s="7">
        <v>0.24</v>
      </c>
      <c r="F200" s="15">
        <v>0.26119999999999999</v>
      </c>
      <c r="G200" s="15">
        <v>0.32</v>
      </c>
      <c r="H200" s="64"/>
      <c r="I200" s="15">
        <v>0.33</v>
      </c>
      <c r="J200" s="15"/>
      <c r="K200" s="57">
        <f t="shared" si="6"/>
        <v>0.30373333333333336</v>
      </c>
    </row>
    <row r="201" spans="1:11">
      <c r="A201" s="20">
        <v>197</v>
      </c>
      <c r="B201" s="6" t="s">
        <v>394</v>
      </c>
      <c r="C201" s="7" t="s">
        <v>395</v>
      </c>
      <c r="D201" s="30">
        <v>1.2009000000000001</v>
      </c>
      <c r="E201" s="7" t="s">
        <v>856</v>
      </c>
      <c r="F201" s="15">
        <v>1.0831</v>
      </c>
      <c r="G201" s="15"/>
      <c r="H201" s="51">
        <v>0.93</v>
      </c>
      <c r="I201" s="15">
        <v>1.78</v>
      </c>
      <c r="J201" s="15"/>
      <c r="K201" s="74">
        <v>1.4316</v>
      </c>
    </row>
    <row r="202" spans="1:11" ht="27">
      <c r="A202" s="39">
        <v>198</v>
      </c>
      <c r="B202" s="6" t="s">
        <v>396</v>
      </c>
      <c r="C202" s="7" t="s">
        <v>397</v>
      </c>
      <c r="D202" s="7">
        <v>3.8178999999999998</v>
      </c>
      <c r="E202" s="30" t="s">
        <v>859</v>
      </c>
      <c r="F202" s="57">
        <v>2.7696999999999998</v>
      </c>
      <c r="G202" s="57"/>
      <c r="H202" s="57">
        <v>7.31</v>
      </c>
      <c r="I202" s="57">
        <v>2.9529999999999998</v>
      </c>
      <c r="J202" s="57"/>
      <c r="K202" s="57">
        <f t="shared" si="6"/>
        <v>4.3442333333333325</v>
      </c>
    </row>
    <row r="203" spans="1:11" ht="27">
      <c r="A203" s="20">
        <v>199</v>
      </c>
      <c r="B203" s="40" t="s">
        <v>398</v>
      </c>
      <c r="C203" s="7" t="s">
        <v>399</v>
      </c>
      <c r="D203" s="7">
        <v>1.2342</v>
      </c>
      <c r="E203" s="77" t="s">
        <v>866</v>
      </c>
      <c r="F203" s="15">
        <v>1.1231</v>
      </c>
      <c r="G203" s="15"/>
      <c r="H203" s="15">
        <v>1.78</v>
      </c>
      <c r="I203" s="15">
        <v>1.1499999999999999</v>
      </c>
      <c r="J203" s="15"/>
      <c r="K203" s="57">
        <f t="shared" si="6"/>
        <v>1.3510333333333335</v>
      </c>
    </row>
    <row r="204" spans="1:11" ht="27">
      <c r="A204" s="20" t="s">
        <v>893</v>
      </c>
      <c r="B204" s="6" t="s">
        <v>400</v>
      </c>
      <c r="C204" s="7" t="s">
        <v>401</v>
      </c>
      <c r="D204" s="7">
        <v>2.3458999999999999</v>
      </c>
      <c r="E204" s="7" t="s">
        <v>856</v>
      </c>
      <c r="F204" s="15">
        <v>2.0510999999999999</v>
      </c>
      <c r="G204" s="15"/>
      <c r="H204" s="15">
        <v>4.1100000000000003</v>
      </c>
      <c r="I204" s="62">
        <v>1.9</v>
      </c>
      <c r="J204" s="15"/>
      <c r="K204" s="57">
        <f t="shared" si="6"/>
        <v>2.6870333333333334</v>
      </c>
    </row>
    <row r="205" spans="1:11">
      <c r="A205" s="5">
        <v>201</v>
      </c>
      <c r="B205" s="6" t="s">
        <v>402</v>
      </c>
      <c r="C205" s="7" t="s">
        <v>403</v>
      </c>
      <c r="D205" s="7">
        <v>1.5679000000000001</v>
      </c>
      <c r="E205" s="22">
        <v>1.1000000000000001</v>
      </c>
      <c r="F205" s="57">
        <v>1.1000000000000001</v>
      </c>
      <c r="G205" s="15"/>
      <c r="H205" s="15">
        <v>3.09</v>
      </c>
      <c r="I205" s="15">
        <v>1.06</v>
      </c>
      <c r="J205" s="15"/>
      <c r="K205" s="57">
        <f t="shared" si="6"/>
        <v>1.75</v>
      </c>
    </row>
    <row r="206" spans="1:11">
      <c r="A206" s="5">
        <v>202</v>
      </c>
      <c r="B206" s="6" t="s">
        <v>404</v>
      </c>
      <c r="C206" s="7" t="s">
        <v>405</v>
      </c>
      <c r="D206" s="7">
        <v>1.361</v>
      </c>
      <c r="E206" s="7">
        <v>1.361</v>
      </c>
      <c r="F206" s="15">
        <v>1.3044</v>
      </c>
      <c r="G206" s="15"/>
      <c r="H206" s="15">
        <v>2.25</v>
      </c>
      <c r="I206" s="15">
        <v>1.145</v>
      </c>
      <c r="J206" s="15"/>
      <c r="K206" s="57">
        <f t="shared" si="6"/>
        <v>1.5664666666666669</v>
      </c>
    </row>
    <row r="207" spans="1:11">
      <c r="A207" s="20">
        <v>203</v>
      </c>
      <c r="B207" s="6" t="s">
        <v>406</v>
      </c>
      <c r="C207" s="7" t="s">
        <v>407</v>
      </c>
      <c r="D207" s="7">
        <v>0.82099999999999995</v>
      </c>
      <c r="E207" s="7" t="s">
        <v>857</v>
      </c>
      <c r="F207" s="57">
        <v>1.6728000000000001</v>
      </c>
      <c r="G207" s="57">
        <v>0.9</v>
      </c>
      <c r="H207" s="60"/>
      <c r="I207" s="57">
        <v>1.03</v>
      </c>
      <c r="J207" s="57"/>
      <c r="K207" s="57">
        <f t="shared" si="6"/>
        <v>1.2009333333333334</v>
      </c>
    </row>
    <row r="208" spans="1:11">
      <c r="A208" s="20">
        <v>204</v>
      </c>
      <c r="B208" s="6" t="s">
        <v>408</v>
      </c>
      <c r="C208" s="7" t="s">
        <v>409</v>
      </c>
      <c r="D208" s="7">
        <v>0.2762</v>
      </c>
      <c r="E208" s="7">
        <v>0.24</v>
      </c>
      <c r="F208" s="57">
        <v>0.52</v>
      </c>
      <c r="G208" s="15"/>
      <c r="H208" s="15">
        <v>0.26</v>
      </c>
      <c r="I208" s="15">
        <v>0.245</v>
      </c>
      <c r="J208" s="15"/>
      <c r="K208" s="57">
        <f t="shared" si="6"/>
        <v>0.34166666666666662</v>
      </c>
    </row>
    <row r="209" spans="1:11">
      <c r="A209" s="20">
        <v>205</v>
      </c>
      <c r="B209" s="6" t="s">
        <v>113</v>
      </c>
      <c r="C209" s="7" t="s">
        <v>410</v>
      </c>
      <c r="D209" s="7">
        <v>0.61219999999999997</v>
      </c>
      <c r="E209" s="7">
        <v>0.25</v>
      </c>
      <c r="F209" s="15">
        <v>0.29330000000000001</v>
      </c>
      <c r="G209" s="15"/>
      <c r="H209" s="15">
        <v>0.36</v>
      </c>
      <c r="I209" s="15">
        <v>0.28000000000000003</v>
      </c>
      <c r="J209" s="15"/>
      <c r="K209" s="15">
        <f t="shared" si="6"/>
        <v>0.31109999999999999</v>
      </c>
    </row>
    <row r="210" spans="1:11">
      <c r="A210" s="5">
        <v>206</v>
      </c>
      <c r="B210" s="6" t="s">
        <v>113</v>
      </c>
      <c r="C210" s="7" t="s">
        <v>411</v>
      </c>
      <c r="D210" s="7">
        <v>2.2134999999999998</v>
      </c>
      <c r="E210" s="30">
        <v>2.09</v>
      </c>
      <c r="F210" s="15">
        <v>1.6337999999999999</v>
      </c>
      <c r="G210" s="15"/>
      <c r="H210" s="62">
        <v>2.1</v>
      </c>
      <c r="I210" s="15">
        <v>3.6549999999999998</v>
      </c>
      <c r="J210" s="15"/>
      <c r="K210" s="74">
        <f t="shared" si="6"/>
        <v>2.4629333333333334</v>
      </c>
    </row>
    <row r="211" spans="1:11">
      <c r="A211" s="5">
        <v>207</v>
      </c>
      <c r="B211" s="6" t="s">
        <v>412</v>
      </c>
      <c r="C211" s="7" t="s">
        <v>413</v>
      </c>
      <c r="D211" s="7">
        <v>2.7559999999999998</v>
      </c>
      <c r="E211" s="7">
        <v>2.4500000000000002</v>
      </c>
      <c r="F211" s="15">
        <v>2.6884000000000001</v>
      </c>
      <c r="G211" s="62">
        <v>3.9</v>
      </c>
      <c r="H211" s="64"/>
      <c r="I211" s="15">
        <v>2.3382999999999998</v>
      </c>
      <c r="J211" s="15"/>
      <c r="K211" s="57">
        <f t="shared" si="6"/>
        <v>2.9755666666666669</v>
      </c>
    </row>
    <row r="212" spans="1:11">
      <c r="A212" s="5">
        <v>208</v>
      </c>
      <c r="B212" s="6" t="s">
        <v>113</v>
      </c>
      <c r="C212" s="7" t="s">
        <v>414</v>
      </c>
      <c r="D212" s="7">
        <v>2.4870000000000001</v>
      </c>
      <c r="E212" s="30">
        <v>2.25</v>
      </c>
      <c r="F212" s="15">
        <v>2.0741999999999998</v>
      </c>
      <c r="G212" s="15"/>
      <c r="H212" s="15">
        <v>2.44</v>
      </c>
      <c r="I212" s="12">
        <v>3.28</v>
      </c>
      <c r="J212" s="15"/>
      <c r="K212" s="74">
        <f>AVERAGE(F212:J212)</f>
        <v>2.5980666666666665</v>
      </c>
    </row>
    <row r="213" spans="1:11">
      <c r="A213" s="5">
        <v>209</v>
      </c>
      <c r="B213" s="6" t="s">
        <v>113</v>
      </c>
      <c r="C213" s="7" t="s">
        <v>415</v>
      </c>
      <c r="D213" s="7">
        <v>4.0259</v>
      </c>
      <c r="E213" s="29">
        <v>4</v>
      </c>
      <c r="F213" s="15">
        <v>3.6957</v>
      </c>
      <c r="G213" s="15"/>
      <c r="H213" s="62">
        <v>8.6</v>
      </c>
      <c r="I213" s="62">
        <v>3.7</v>
      </c>
      <c r="J213" s="15"/>
      <c r="K213" s="15">
        <f t="shared" si="6"/>
        <v>5.3319000000000001</v>
      </c>
    </row>
    <row r="214" spans="1:11">
      <c r="A214" s="5">
        <v>210</v>
      </c>
      <c r="B214" s="6" t="s">
        <v>416</v>
      </c>
      <c r="C214" s="7" t="s">
        <v>417</v>
      </c>
      <c r="D214" s="7">
        <v>0.86339999999999995</v>
      </c>
      <c r="E214" s="7">
        <v>0.83</v>
      </c>
      <c r="F214" s="15">
        <v>1.2454000000000001</v>
      </c>
      <c r="G214" s="51">
        <v>1.95</v>
      </c>
      <c r="H214" s="12"/>
      <c r="I214" s="15">
        <v>0.92</v>
      </c>
      <c r="J214" s="15"/>
      <c r="K214" s="15">
        <v>1.0827</v>
      </c>
    </row>
    <row r="215" spans="1:11" ht="27">
      <c r="A215" s="20">
        <v>211</v>
      </c>
      <c r="B215" s="59" t="s">
        <v>418</v>
      </c>
      <c r="C215" s="7" t="s">
        <v>419</v>
      </c>
      <c r="D215" s="30">
        <v>15.026</v>
      </c>
      <c r="E215" s="7" t="s">
        <v>857</v>
      </c>
      <c r="F215" s="15"/>
      <c r="G215" s="15"/>
      <c r="H215" s="15">
        <v>9.7100000000000009</v>
      </c>
      <c r="I215" s="12"/>
      <c r="J215" s="15"/>
      <c r="K215" s="16">
        <v>15.026</v>
      </c>
    </row>
    <row r="216" spans="1:11" ht="27">
      <c r="A216" s="20">
        <v>212</v>
      </c>
      <c r="B216" s="59" t="s">
        <v>420</v>
      </c>
      <c r="C216" s="7" t="s">
        <v>421</v>
      </c>
      <c r="D216" s="30">
        <v>26.96</v>
      </c>
      <c r="E216" s="7" t="s">
        <v>857</v>
      </c>
      <c r="F216" s="15"/>
      <c r="G216" s="15"/>
      <c r="H216" s="15">
        <v>16.86</v>
      </c>
      <c r="I216" s="12"/>
      <c r="J216" s="15"/>
      <c r="K216" s="16">
        <v>26.96</v>
      </c>
    </row>
    <row r="217" spans="1:11">
      <c r="A217" s="20">
        <v>213</v>
      </c>
      <c r="B217" s="6" t="s">
        <v>422</v>
      </c>
      <c r="C217" s="7" t="s">
        <v>423</v>
      </c>
      <c r="D217" s="7">
        <v>1.5421</v>
      </c>
      <c r="E217" s="7">
        <v>1.54</v>
      </c>
      <c r="F217" s="57">
        <v>1.6063000000000001</v>
      </c>
      <c r="G217" s="57"/>
      <c r="H217" s="57">
        <v>1.61</v>
      </c>
      <c r="I217" s="57">
        <v>1.5549999999999999</v>
      </c>
      <c r="J217" s="57"/>
      <c r="K217" s="57">
        <f t="shared" ref="K217:K247" si="7">AVERAGE(F217:J217)</f>
        <v>1.5904333333333334</v>
      </c>
    </row>
    <row r="218" spans="1:11" ht="27">
      <c r="A218" s="39">
        <v>214</v>
      </c>
      <c r="B218" s="6" t="s">
        <v>424</v>
      </c>
      <c r="C218" s="7" t="s">
        <v>425</v>
      </c>
      <c r="D218" s="7">
        <v>0.69</v>
      </c>
      <c r="E218" s="30" t="s">
        <v>879</v>
      </c>
      <c r="F218" s="15">
        <v>0.68530000000000002</v>
      </c>
      <c r="G218" s="15"/>
      <c r="H218" s="15">
        <v>1.05</v>
      </c>
      <c r="I218" s="15">
        <v>0.65</v>
      </c>
      <c r="J218" s="15"/>
      <c r="K218" s="15">
        <f t="shared" si="7"/>
        <v>0.79510000000000003</v>
      </c>
    </row>
    <row r="219" spans="1:11" ht="27">
      <c r="A219" s="5">
        <v>215</v>
      </c>
      <c r="B219" s="6" t="s">
        <v>426</v>
      </c>
      <c r="C219" s="7" t="s">
        <v>427</v>
      </c>
      <c r="D219" s="7">
        <v>1.37</v>
      </c>
      <c r="E219" s="7">
        <v>1.37</v>
      </c>
      <c r="F219" s="15">
        <v>1.3551</v>
      </c>
      <c r="G219" s="15"/>
      <c r="H219" s="15">
        <v>1.68</v>
      </c>
      <c r="I219" s="15">
        <v>1.3149999999999999</v>
      </c>
      <c r="J219" s="15"/>
      <c r="K219" s="57">
        <f t="shared" si="7"/>
        <v>1.4500333333333331</v>
      </c>
    </row>
    <row r="220" spans="1:11" ht="27">
      <c r="A220" s="39">
        <v>216</v>
      </c>
      <c r="B220" s="6" t="s">
        <v>428</v>
      </c>
      <c r="C220" s="7" t="s">
        <v>429</v>
      </c>
      <c r="D220" s="7">
        <v>18.599</v>
      </c>
      <c r="E220" s="30">
        <v>18.599</v>
      </c>
      <c r="F220" s="57">
        <v>30.980399999999999</v>
      </c>
      <c r="G220" s="15"/>
      <c r="H220" s="15">
        <v>47.65</v>
      </c>
      <c r="I220" s="71">
        <v>18.899999999999999</v>
      </c>
      <c r="J220" s="15"/>
      <c r="K220" s="57">
        <v>39.315199999999997</v>
      </c>
    </row>
    <row r="221" spans="1:11" ht="27">
      <c r="A221" s="39">
        <v>217</v>
      </c>
      <c r="B221" s="6" t="s">
        <v>428</v>
      </c>
      <c r="C221" s="8" t="s">
        <v>430</v>
      </c>
      <c r="D221" s="8">
        <v>25.458200000000001</v>
      </c>
      <c r="E221" s="30">
        <v>25.458200000000001</v>
      </c>
      <c r="F221" s="57">
        <v>27.9</v>
      </c>
      <c r="G221" s="15"/>
      <c r="H221" s="15">
        <v>33.21</v>
      </c>
      <c r="I221" s="51">
        <v>18.645</v>
      </c>
      <c r="J221" s="15"/>
      <c r="K221" s="57">
        <v>30.555</v>
      </c>
    </row>
    <row r="222" spans="1:11" ht="27">
      <c r="A222" s="39">
        <v>218</v>
      </c>
      <c r="B222" s="6" t="s">
        <v>428</v>
      </c>
      <c r="C222" s="8" t="s">
        <v>431</v>
      </c>
      <c r="D222" s="8">
        <v>39.229999999999997</v>
      </c>
      <c r="E222" s="30">
        <v>33.75</v>
      </c>
      <c r="F222" s="57">
        <v>39.147799999999997</v>
      </c>
      <c r="G222" s="15"/>
      <c r="H222" s="15">
        <v>42.98</v>
      </c>
      <c r="I222" s="51">
        <v>26.085000000000001</v>
      </c>
      <c r="J222" s="15"/>
      <c r="K222" s="57">
        <v>41.063899999999997</v>
      </c>
    </row>
    <row r="223" spans="1:11">
      <c r="A223" s="20">
        <v>219</v>
      </c>
      <c r="B223" s="6" t="s">
        <v>432</v>
      </c>
      <c r="C223" s="7" t="s">
        <v>433</v>
      </c>
      <c r="D223" s="7">
        <v>3.3976000000000002</v>
      </c>
      <c r="E223" s="7" t="s">
        <v>856</v>
      </c>
      <c r="F223" s="15">
        <v>6.2047999999999996</v>
      </c>
      <c r="G223" s="15"/>
      <c r="H223" s="15">
        <v>5.4</v>
      </c>
      <c r="I223" s="15">
        <v>2.08</v>
      </c>
      <c r="J223" s="15"/>
      <c r="K223" s="15">
        <f t="shared" si="7"/>
        <v>4.5616000000000003</v>
      </c>
    </row>
    <row r="224" spans="1:11">
      <c r="A224" s="5">
        <v>220</v>
      </c>
      <c r="B224" s="6" t="s">
        <v>434</v>
      </c>
      <c r="C224" s="7" t="s">
        <v>435</v>
      </c>
      <c r="D224" s="7">
        <v>1.1979</v>
      </c>
      <c r="E224" s="7">
        <v>1.1979</v>
      </c>
      <c r="F224" s="15">
        <v>1.7568999999999999</v>
      </c>
      <c r="G224" s="15"/>
      <c r="H224" s="51">
        <v>0.56999999999999995</v>
      </c>
      <c r="I224" s="15">
        <v>1.28</v>
      </c>
      <c r="J224" s="15"/>
      <c r="K224" s="57">
        <v>1.5185</v>
      </c>
    </row>
    <row r="225" spans="1:11">
      <c r="A225" s="5">
        <v>221</v>
      </c>
      <c r="B225" s="6" t="s">
        <v>436</v>
      </c>
      <c r="C225" s="7" t="s">
        <v>437</v>
      </c>
      <c r="D225" s="7">
        <v>10.2713</v>
      </c>
      <c r="E225" s="7">
        <v>6.45</v>
      </c>
      <c r="F225" s="15">
        <v>5.9329000000000001</v>
      </c>
      <c r="G225" s="15"/>
      <c r="H225" s="15">
        <v>14.02</v>
      </c>
      <c r="I225" s="15">
        <v>5.28</v>
      </c>
      <c r="J225" s="15"/>
      <c r="K225" s="57">
        <f t="shared" si="7"/>
        <v>8.4109666666666669</v>
      </c>
    </row>
    <row r="226" spans="1:11">
      <c r="A226" s="5">
        <v>222</v>
      </c>
      <c r="B226" s="6" t="s">
        <v>438</v>
      </c>
      <c r="C226" s="7" t="s">
        <v>439</v>
      </c>
      <c r="D226" s="7">
        <v>1.04</v>
      </c>
      <c r="E226" s="7">
        <v>1.04</v>
      </c>
      <c r="F226" s="15">
        <v>0.9163</v>
      </c>
      <c r="G226" s="15"/>
      <c r="H226" s="15">
        <v>2.88</v>
      </c>
      <c r="I226" s="15">
        <v>0.83</v>
      </c>
      <c r="J226" s="15"/>
      <c r="K226" s="15">
        <f t="shared" si="7"/>
        <v>1.5420999999999998</v>
      </c>
    </row>
    <row r="227" spans="1:11">
      <c r="A227" s="39">
        <v>223</v>
      </c>
      <c r="B227" s="6" t="s">
        <v>201</v>
      </c>
      <c r="C227" s="7" t="s">
        <v>440</v>
      </c>
      <c r="D227" s="7">
        <v>2.8730000000000002</v>
      </c>
      <c r="E227" s="30" t="s">
        <v>867</v>
      </c>
      <c r="F227" s="15">
        <v>2.9817</v>
      </c>
      <c r="G227" s="15"/>
      <c r="H227" s="15">
        <v>3.11</v>
      </c>
      <c r="I227" s="71">
        <v>1.9</v>
      </c>
      <c r="J227" s="15"/>
      <c r="K227" s="57">
        <v>3.0459000000000001</v>
      </c>
    </row>
    <row r="228" spans="1:11">
      <c r="A228" s="20">
        <v>224</v>
      </c>
      <c r="B228" s="6" t="s">
        <v>441</v>
      </c>
      <c r="C228" s="7" t="s">
        <v>442</v>
      </c>
      <c r="D228" s="7">
        <v>0.37819999999999998</v>
      </c>
      <c r="E228" s="7">
        <v>0.31</v>
      </c>
      <c r="F228" s="15">
        <v>0.3196</v>
      </c>
      <c r="G228" s="15"/>
      <c r="H228" s="15">
        <v>0.61</v>
      </c>
      <c r="I228" s="15">
        <v>0.31</v>
      </c>
      <c r="J228" s="15"/>
      <c r="K228" s="15">
        <f t="shared" si="7"/>
        <v>0.41320000000000001</v>
      </c>
    </row>
    <row r="229" spans="1:11">
      <c r="A229" s="20">
        <v>225</v>
      </c>
      <c r="B229" s="6" t="s">
        <v>443</v>
      </c>
      <c r="C229" s="7" t="s">
        <v>444</v>
      </c>
      <c r="D229" s="7">
        <v>1.97</v>
      </c>
      <c r="E229" s="7" t="s">
        <v>857</v>
      </c>
      <c r="F229" s="15">
        <v>2.2364000000000002</v>
      </c>
      <c r="G229" s="15"/>
      <c r="H229" s="15">
        <v>1.66</v>
      </c>
      <c r="I229" s="62">
        <v>1.7</v>
      </c>
      <c r="J229" s="15"/>
      <c r="K229" s="57">
        <f t="shared" si="7"/>
        <v>1.8654666666666666</v>
      </c>
    </row>
    <row r="230" spans="1:11">
      <c r="A230" s="5">
        <v>226</v>
      </c>
      <c r="B230" s="6" t="s">
        <v>445</v>
      </c>
      <c r="C230" s="7" t="s">
        <v>446</v>
      </c>
      <c r="D230" s="7">
        <v>4.6715</v>
      </c>
      <c r="E230" s="7">
        <v>4.67</v>
      </c>
      <c r="F230" s="15">
        <v>4.8844000000000003</v>
      </c>
      <c r="G230" s="15"/>
      <c r="H230" s="15">
        <v>4.8099999999999996</v>
      </c>
      <c r="I230" s="15">
        <v>4.58</v>
      </c>
      <c r="J230" s="15"/>
      <c r="K230" s="57">
        <f t="shared" si="7"/>
        <v>4.7581333333333333</v>
      </c>
    </row>
    <row r="231" spans="1:11">
      <c r="A231" s="20">
        <v>227</v>
      </c>
      <c r="B231" s="6" t="s">
        <v>447</v>
      </c>
      <c r="C231" s="7" t="s">
        <v>448</v>
      </c>
      <c r="D231" s="7">
        <v>28.325700000000001</v>
      </c>
      <c r="E231" s="7">
        <v>22.38</v>
      </c>
      <c r="F231" s="15">
        <v>23.691400000000002</v>
      </c>
      <c r="G231" s="15"/>
      <c r="H231" s="15">
        <v>22.39</v>
      </c>
      <c r="I231" s="51">
        <v>18.885000000000002</v>
      </c>
      <c r="J231" s="15"/>
      <c r="K231" s="57">
        <v>23.040700000000001</v>
      </c>
    </row>
    <row r="232" spans="1:11" ht="27">
      <c r="A232" s="20">
        <v>228</v>
      </c>
      <c r="B232" s="6" t="s">
        <v>449</v>
      </c>
      <c r="C232" s="7" t="s">
        <v>450</v>
      </c>
      <c r="D232" s="7">
        <v>202.97</v>
      </c>
      <c r="E232" s="7">
        <v>167.93</v>
      </c>
      <c r="F232" s="15">
        <v>162.9614</v>
      </c>
      <c r="G232" s="15"/>
      <c r="H232" s="15">
        <v>210.16</v>
      </c>
      <c r="I232" s="15">
        <v>148.965</v>
      </c>
      <c r="J232" s="15"/>
      <c r="K232" s="15">
        <f t="shared" si="7"/>
        <v>174.02880000000002</v>
      </c>
    </row>
    <row r="233" spans="1:11">
      <c r="A233" s="20">
        <v>229</v>
      </c>
      <c r="B233" s="6" t="s">
        <v>449</v>
      </c>
      <c r="C233" s="7" t="s">
        <v>451</v>
      </c>
      <c r="D233" s="7">
        <v>66.86</v>
      </c>
      <c r="E233" s="30">
        <v>54.12</v>
      </c>
      <c r="F233" s="57">
        <v>27.53</v>
      </c>
      <c r="G233" s="15"/>
      <c r="H233" s="15">
        <v>67.73</v>
      </c>
      <c r="I233" s="12">
        <v>108.58</v>
      </c>
      <c r="J233" s="15"/>
      <c r="K233" s="74">
        <f>AVERAGE(D233:J233)</f>
        <v>64.963999999999999</v>
      </c>
    </row>
    <row r="234" spans="1:11">
      <c r="A234" s="37">
        <v>230</v>
      </c>
      <c r="B234" s="13" t="s">
        <v>827</v>
      </c>
      <c r="C234" s="18" t="s">
        <v>826</v>
      </c>
      <c r="D234" s="18"/>
      <c r="E234" s="18"/>
      <c r="F234" s="57">
        <v>27.38</v>
      </c>
      <c r="G234" s="15"/>
      <c r="H234" s="15">
        <v>37.369999999999997</v>
      </c>
      <c r="I234" s="15">
        <v>26.88</v>
      </c>
      <c r="J234" s="15"/>
      <c r="K234" s="57">
        <f t="shared" si="7"/>
        <v>30.543333333333333</v>
      </c>
    </row>
    <row r="235" spans="1:11">
      <c r="A235" s="5">
        <v>231</v>
      </c>
      <c r="B235" s="6" t="s">
        <v>452</v>
      </c>
      <c r="C235" s="7" t="s">
        <v>453</v>
      </c>
      <c r="D235" s="7">
        <v>100.31</v>
      </c>
      <c r="E235" s="7">
        <v>74.760000000000005</v>
      </c>
      <c r="F235" s="57">
        <v>78.39</v>
      </c>
      <c r="G235" s="15"/>
      <c r="H235" s="15">
        <v>93.56</v>
      </c>
      <c r="I235" s="15">
        <v>77.62</v>
      </c>
      <c r="J235" s="15"/>
      <c r="K235" s="57">
        <f t="shared" si="7"/>
        <v>83.19</v>
      </c>
    </row>
    <row r="236" spans="1:11" ht="27">
      <c r="A236" s="5">
        <v>232</v>
      </c>
      <c r="B236" s="6" t="s">
        <v>454</v>
      </c>
      <c r="C236" s="7" t="s">
        <v>455</v>
      </c>
      <c r="D236" s="7">
        <v>2.69</v>
      </c>
      <c r="E236" s="7">
        <v>2.69</v>
      </c>
      <c r="F236" s="15">
        <v>2.8515000000000001</v>
      </c>
      <c r="G236" s="15"/>
      <c r="H236" s="15">
        <v>4.22</v>
      </c>
      <c r="I236" s="15">
        <v>2.6619999999999999</v>
      </c>
      <c r="J236" s="15"/>
      <c r="K236" s="15">
        <f t="shared" si="7"/>
        <v>3.2444999999999999</v>
      </c>
    </row>
    <row r="237" spans="1:11">
      <c r="A237" s="20">
        <v>233</v>
      </c>
      <c r="B237" s="6" t="s">
        <v>456</v>
      </c>
      <c r="C237" s="7" t="s">
        <v>457</v>
      </c>
      <c r="D237" s="7">
        <v>7.42</v>
      </c>
      <c r="E237" s="7">
        <v>3.9</v>
      </c>
      <c r="F237" s="15">
        <v>4.3627000000000002</v>
      </c>
      <c r="G237" s="15"/>
      <c r="H237" s="15">
        <v>8.81</v>
      </c>
      <c r="I237" s="15">
        <v>4.22</v>
      </c>
      <c r="J237" s="15"/>
      <c r="K237" s="57">
        <f t="shared" si="7"/>
        <v>5.7975666666666674</v>
      </c>
    </row>
    <row r="238" spans="1:11" ht="27">
      <c r="A238" s="20">
        <v>234</v>
      </c>
      <c r="B238" s="6" t="s">
        <v>458</v>
      </c>
      <c r="C238" s="7" t="s">
        <v>852</v>
      </c>
      <c r="D238" s="7">
        <v>2.5186999999999999</v>
      </c>
      <c r="E238" s="30">
        <v>2.1958000000000002</v>
      </c>
      <c r="F238" s="57">
        <v>2.1709999999999998</v>
      </c>
      <c r="G238" s="15"/>
      <c r="H238" s="15">
        <v>2.2000000000000002</v>
      </c>
      <c r="I238" s="15">
        <v>3.3149999999999999</v>
      </c>
      <c r="J238" s="15"/>
      <c r="K238" s="74">
        <f t="shared" si="7"/>
        <v>2.5619999999999998</v>
      </c>
    </row>
    <row r="239" spans="1:11">
      <c r="A239" s="5">
        <v>235</v>
      </c>
      <c r="B239" s="6" t="s">
        <v>459</v>
      </c>
      <c r="C239" s="7" t="s">
        <v>460</v>
      </c>
      <c r="D239" s="7">
        <v>4.9458000000000002</v>
      </c>
      <c r="E239" s="7">
        <v>4.87</v>
      </c>
      <c r="F239" s="15">
        <v>4.8213999999999997</v>
      </c>
      <c r="G239" s="15"/>
      <c r="H239" s="15">
        <v>4.88</v>
      </c>
      <c r="I239" s="15">
        <v>5.1050000000000004</v>
      </c>
      <c r="J239" s="15"/>
      <c r="K239" s="57">
        <f t="shared" si="7"/>
        <v>4.9354666666666667</v>
      </c>
    </row>
    <row r="240" spans="1:11">
      <c r="A240" s="5">
        <v>236</v>
      </c>
      <c r="B240" s="6" t="s">
        <v>461</v>
      </c>
      <c r="C240" s="7" t="s">
        <v>462</v>
      </c>
      <c r="D240" s="7">
        <v>6.867</v>
      </c>
      <c r="E240" s="32">
        <v>6</v>
      </c>
      <c r="F240" s="15">
        <v>6.0663999999999998</v>
      </c>
      <c r="G240" s="15"/>
      <c r="H240" s="62">
        <v>7</v>
      </c>
      <c r="I240" s="15">
        <v>6.5750000000000002</v>
      </c>
      <c r="J240" s="15"/>
      <c r="K240" s="57">
        <f t="shared" si="7"/>
        <v>6.5471333333333339</v>
      </c>
    </row>
    <row r="241" spans="1:11" ht="27">
      <c r="A241" s="5">
        <v>237</v>
      </c>
      <c r="B241" s="6" t="s">
        <v>463</v>
      </c>
      <c r="C241" s="7" t="s">
        <v>464</v>
      </c>
      <c r="D241" s="7">
        <v>12.3253</v>
      </c>
      <c r="E241" s="7">
        <v>12.3253</v>
      </c>
      <c r="F241" s="15">
        <v>14.4313</v>
      </c>
      <c r="G241" s="15"/>
      <c r="H241" s="51">
        <v>25.51</v>
      </c>
      <c r="I241" s="15">
        <v>14.4999</v>
      </c>
      <c r="J241" s="15"/>
      <c r="K241" s="57">
        <v>14.4656</v>
      </c>
    </row>
    <row r="242" spans="1:11">
      <c r="A242" s="20">
        <v>238</v>
      </c>
      <c r="B242" s="40" t="s">
        <v>465</v>
      </c>
      <c r="C242" s="7" t="s">
        <v>466</v>
      </c>
      <c r="D242" s="7">
        <v>29.611799999999999</v>
      </c>
      <c r="E242" s="34" t="s">
        <v>886</v>
      </c>
      <c r="F242" s="57">
        <v>30.4</v>
      </c>
      <c r="G242" s="62">
        <v>29.5</v>
      </c>
      <c r="H242" s="15">
        <v>39.35</v>
      </c>
      <c r="I242" s="64"/>
      <c r="J242" s="15"/>
      <c r="K242" s="57">
        <f t="shared" si="7"/>
        <v>33.083333333333336</v>
      </c>
    </row>
    <row r="243" spans="1:11">
      <c r="A243" s="5">
        <v>239</v>
      </c>
      <c r="B243" s="6" t="s">
        <v>467</v>
      </c>
      <c r="C243" s="7" t="s">
        <v>468</v>
      </c>
      <c r="D243" s="7">
        <v>1.4329000000000001</v>
      </c>
      <c r="E243" s="7">
        <v>1.35</v>
      </c>
      <c r="F243" s="57">
        <v>1.5389999999999999</v>
      </c>
      <c r="G243" s="15"/>
      <c r="H243" s="51">
        <v>6.05</v>
      </c>
      <c r="I243" s="15">
        <v>1.69</v>
      </c>
      <c r="J243" s="15"/>
      <c r="K243" s="57">
        <v>1.6145</v>
      </c>
    </row>
    <row r="244" spans="1:11">
      <c r="A244" s="20">
        <v>240</v>
      </c>
      <c r="B244" s="6" t="s">
        <v>469</v>
      </c>
      <c r="C244" s="7" t="s">
        <v>470</v>
      </c>
      <c r="D244" s="7">
        <v>2.0451999999999999</v>
      </c>
      <c r="E244" s="7">
        <v>1.9</v>
      </c>
      <c r="F244" s="15">
        <v>2.7395999999999998</v>
      </c>
      <c r="G244" s="15"/>
      <c r="H244" s="62">
        <v>2.2000000000000002</v>
      </c>
      <c r="I244" s="62">
        <v>2.4</v>
      </c>
      <c r="J244" s="15"/>
      <c r="K244" s="57">
        <f t="shared" si="7"/>
        <v>2.4465333333333334</v>
      </c>
    </row>
    <row r="245" spans="1:11">
      <c r="A245" s="20">
        <v>241</v>
      </c>
      <c r="B245" s="6" t="s">
        <v>471</v>
      </c>
      <c r="C245" s="7" t="s">
        <v>472</v>
      </c>
      <c r="D245" s="7">
        <v>8.0159000000000002</v>
      </c>
      <c r="E245" s="30">
        <v>6.9</v>
      </c>
      <c r="F245" s="15">
        <v>6.7454000000000001</v>
      </c>
      <c r="G245" s="15"/>
      <c r="H245" s="15">
        <v>6.92</v>
      </c>
      <c r="I245" s="15">
        <v>8.5299999999999994</v>
      </c>
      <c r="J245" s="15"/>
      <c r="K245" s="74">
        <f t="shared" si="7"/>
        <v>7.3984666666666667</v>
      </c>
    </row>
    <row r="246" spans="1:11" ht="40.5">
      <c r="A246" s="20">
        <v>242</v>
      </c>
      <c r="B246" s="6" t="s">
        <v>473</v>
      </c>
      <c r="C246" s="7" t="s">
        <v>474</v>
      </c>
      <c r="D246" s="7">
        <v>4.5599999999999996</v>
      </c>
      <c r="E246" s="7">
        <v>4.2</v>
      </c>
      <c r="F246" s="57">
        <v>3.5910000000000002</v>
      </c>
      <c r="G246" s="62">
        <v>5.4</v>
      </c>
      <c r="H246" s="15">
        <v>3.72</v>
      </c>
      <c r="I246" s="64"/>
      <c r="J246" s="15"/>
      <c r="K246" s="57">
        <f t="shared" si="7"/>
        <v>4.2370000000000001</v>
      </c>
    </row>
    <row r="247" spans="1:11">
      <c r="A247" s="5">
        <v>243</v>
      </c>
      <c r="B247" s="6" t="s">
        <v>475</v>
      </c>
      <c r="C247" s="7" t="s">
        <v>476</v>
      </c>
      <c r="D247" s="7">
        <v>1.1866000000000001</v>
      </c>
      <c r="E247" s="7">
        <v>0.95899999999999996</v>
      </c>
      <c r="F247" s="15">
        <v>0.91169999999999995</v>
      </c>
      <c r="G247" s="15"/>
      <c r="H247" s="62">
        <v>4.7</v>
      </c>
      <c r="I247" s="15">
        <v>0.81</v>
      </c>
      <c r="J247" s="15"/>
      <c r="K247" s="57">
        <f t="shared" si="7"/>
        <v>2.1405666666666665</v>
      </c>
    </row>
    <row r="248" spans="1:11">
      <c r="A248" s="114" t="s">
        <v>477</v>
      </c>
      <c r="B248" s="115"/>
      <c r="C248" s="115"/>
      <c r="D248" s="17"/>
      <c r="E248" s="17"/>
      <c r="F248" s="35"/>
      <c r="G248" s="35"/>
      <c r="H248" s="35"/>
      <c r="I248" s="35"/>
      <c r="J248" s="35"/>
      <c r="K248" s="35"/>
    </row>
    <row r="249" spans="1:11" ht="27">
      <c r="A249" s="5">
        <v>244</v>
      </c>
      <c r="B249" s="6" t="s">
        <v>478</v>
      </c>
      <c r="C249" s="7" t="s">
        <v>479</v>
      </c>
      <c r="D249" s="7">
        <v>3.1751</v>
      </c>
      <c r="E249" s="21">
        <v>2.7</v>
      </c>
      <c r="F249" s="15">
        <v>2.7784</v>
      </c>
      <c r="G249" s="15"/>
      <c r="H249" s="62">
        <v>3</v>
      </c>
      <c r="I249" s="15">
        <v>3.15</v>
      </c>
      <c r="J249" s="15"/>
      <c r="K249" s="57">
        <f t="shared" ref="K249:K256" si="8">AVERAGE(F249:J249)</f>
        <v>2.9761333333333333</v>
      </c>
    </row>
    <row r="250" spans="1:11" ht="27">
      <c r="A250" s="5">
        <v>245</v>
      </c>
      <c r="B250" s="6" t="s">
        <v>480</v>
      </c>
      <c r="C250" s="7" t="s">
        <v>481</v>
      </c>
      <c r="D250" s="7">
        <v>5.6055000000000001</v>
      </c>
      <c r="E250" s="7">
        <v>4.4038000000000004</v>
      </c>
      <c r="F250" s="15">
        <v>4.6566000000000001</v>
      </c>
      <c r="G250" s="15"/>
      <c r="H250" s="51">
        <v>3.38</v>
      </c>
      <c r="I250" s="15">
        <v>5.585</v>
      </c>
      <c r="J250" s="15"/>
      <c r="K250" s="57">
        <v>5.1208</v>
      </c>
    </row>
    <row r="251" spans="1:11">
      <c r="A251" s="37">
        <v>246</v>
      </c>
      <c r="B251" s="13" t="s">
        <v>818</v>
      </c>
      <c r="C251" s="18" t="s">
        <v>816</v>
      </c>
      <c r="D251" s="18"/>
      <c r="E251" s="18"/>
      <c r="F251" s="15">
        <v>7.4555999999999996</v>
      </c>
      <c r="G251" s="15"/>
      <c r="H251" s="15">
        <v>7.13</v>
      </c>
      <c r="I251" s="15">
        <v>10.62</v>
      </c>
      <c r="J251" s="15"/>
      <c r="K251" s="57">
        <f t="shared" si="8"/>
        <v>8.401866666666665</v>
      </c>
    </row>
    <row r="252" spans="1:11">
      <c r="A252" s="37">
        <v>247</v>
      </c>
      <c r="B252" s="13" t="s">
        <v>819</v>
      </c>
      <c r="C252" s="18" t="s">
        <v>817</v>
      </c>
      <c r="D252" s="18"/>
      <c r="E252" s="18"/>
      <c r="F252" s="57">
        <v>0.90500000000000003</v>
      </c>
      <c r="G252" s="15"/>
      <c r="H252" s="15">
        <v>0.77</v>
      </c>
      <c r="I252" s="15">
        <v>0.85</v>
      </c>
      <c r="J252" s="15"/>
      <c r="K252" s="57">
        <f t="shared" si="8"/>
        <v>0.84166666666666667</v>
      </c>
    </row>
    <row r="253" spans="1:11">
      <c r="A253" s="5">
        <v>248</v>
      </c>
      <c r="B253" s="6" t="s">
        <v>482</v>
      </c>
      <c r="C253" s="7" t="s">
        <v>483</v>
      </c>
      <c r="D253" s="7">
        <v>6.0713999999999997</v>
      </c>
      <c r="E253" s="7">
        <v>4.72</v>
      </c>
      <c r="F253" s="57">
        <v>6.79</v>
      </c>
      <c r="G253" s="15"/>
      <c r="H253" s="15">
        <v>5.91</v>
      </c>
      <c r="I253" s="15">
        <v>2.25</v>
      </c>
      <c r="J253" s="15"/>
      <c r="K253" s="57">
        <f t="shared" si="8"/>
        <v>4.9833333333333334</v>
      </c>
    </row>
    <row r="254" spans="1:11">
      <c r="A254" s="5">
        <v>249</v>
      </c>
      <c r="B254" s="6" t="s">
        <v>484</v>
      </c>
      <c r="C254" s="7" t="s">
        <v>485</v>
      </c>
      <c r="D254" s="7">
        <v>0.1439</v>
      </c>
      <c r="E254" s="7">
        <v>9.4899999999999998E-2</v>
      </c>
      <c r="F254" s="15">
        <v>7.0099999999999996E-2</v>
      </c>
      <c r="G254" s="15"/>
      <c r="H254" s="15">
        <v>0.15</v>
      </c>
      <c r="I254" s="15">
        <v>9.8500000000000004E-2</v>
      </c>
      <c r="J254" s="15"/>
      <c r="K254" s="15">
        <f t="shared" si="8"/>
        <v>0.1062</v>
      </c>
    </row>
    <row r="255" spans="1:11">
      <c r="A255" s="5">
        <v>250</v>
      </c>
      <c r="B255" s="6" t="s">
        <v>486</v>
      </c>
      <c r="C255" s="7" t="s">
        <v>487</v>
      </c>
      <c r="D255" s="7">
        <v>0.1767</v>
      </c>
      <c r="E255" s="7">
        <v>9.9000000000000005E-2</v>
      </c>
      <c r="F255" s="15">
        <v>9.4700000000000006E-2</v>
      </c>
      <c r="G255" s="15"/>
      <c r="H255" s="15">
        <v>0.35</v>
      </c>
      <c r="I255" s="15">
        <v>0.09</v>
      </c>
      <c r="J255" s="15"/>
      <c r="K255" s="57">
        <f t="shared" si="8"/>
        <v>0.17823333333333333</v>
      </c>
    </row>
    <row r="256" spans="1:11">
      <c r="A256" s="5">
        <v>251</v>
      </c>
      <c r="B256" s="6" t="s">
        <v>488</v>
      </c>
      <c r="C256" s="7" t="s">
        <v>489</v>
      </c>
      <c r="D256" s="7">
        <v>0.19769999999999999</v>
      </c>
      <c r="E256" s="7">
        <v>0.14549999999999999</v>
      </c>
      <c r="F256" s="15">
        <v>0.12820000000000001</v>
      </c>
      <c r="G256" s="15"/>
      <c r="H256" s="15">
        <v>0.41</v>
      </c>
      <c r="I256" s="15">
        <v>0.15</v>
      </c>
      <c r="J256" s="15"/>
      <c r="K256" s="57">
        <f t="shared" si="8"/>
        <v>0.22940000000000002</v>
      </c>
    </row>
    <row r="257" spans="1:11" ht="27">
      <c r="A257" s="5">
        <v>252</v>
      </c>
      <c r="B257" s="6" t="s">
        <v>490</v>
      </c>
      <c r="C257" s="7" t="s">
        <v>491</v>
      </c>
      <c r="D257" s="7">
        <v>4.6130000000000004</v>
      </c>
      <c r="E257" s="22">
        <v>1.8</v>
      </c>
      <c r="F257" s="15">
        <v>1.8916999999999999</v>
      </c>
      <c r="G257" s="15"/>
      <c r="H257" s="51">
        <v>11.17</v>
      </c>
      <c r="I257" s="15">
        <v>2.29</v>
      </c>
      <c r="J257" s="15"/>
      <c r="K257" s="57">
        <v>2.0909</v>
      </c>
    </row>
    <row r="258" spans="1:11" ht="27">
      <c r="A258" s="20">
        <v>253</v>
      </c>
      <c r="B258" s="6" t="s">
        <v>492</v>
      </c>
      <c r="C258" s="7" t="s">
        <v>493</v>
      </c>
      <c r="D258" s="7">
        <v>2.31</v>
      </c>
      <c r="E258" s="22">
        <v>1.9</v>
      </c>
      <c r="F258" s="57">
        <v>1.97</v>
      </c>
      <c r="G258" s="15"/>
      <c r="H258" s="51">
        <v>17.98</v>
      </c>
      <c r="I258" s="15">
        <v>2.41</v>
      </c>
      <c r="J258" s="15"/>
      <c r="K258" s="57">
        <v>2.19</v>
      </c>
    </row>
    <row r="259" spans="1:11">
      <c r="A259" s="5">
        <v>254</v>
      </c>
      <c r="B259" s="6" t="s">
        <v>494</v>
      </c>
      <c r="C259" s="7" t="s">
        <v>495</v>
      </c>
      <c r="D259" s="7">
        <v>7.7399999999999997E-2</v>
      </c>
      <c r="E259" s="29">
        <v>7.0000000000000007E-2</v>
      </c>
      <c r="F259" s="15">
        <v>5.1400000000000001E-2</v>
      </c>
      <c r="G259" s="15"/>
      <c r="H259" s="15">
        <v>0.24</v>
      </c>
      <c r="I259" s="15">
        <v>0.06</v>
      </c>
      <c r="J259" s="15"/>
      <c r="K259" s="57">
        <f>AVERAGE(F259:J259)</f>
        <v>0.11713333333333333</v>
      </c>
    </row>
    <row r="260" spans="1:11">
      <c r="A260" s="5">
        <v>255</v>
      </c>
      <c r="B260" s="6" t="s">
        <v>496</v>
      </c>
      <c r="C260" s="7" t="s">
        <v>497</v>
      </c>
      <c r="D260" s="7">
        <v>0.38719999999999999</v>
      </c>
      <c r="E260" s="7">
        <v>0.36</v>
      </c>
      <c r="F260" s="57">
        <v>0.35599999999999998</v>
      </c>
      <c r="G260" s="15"/>
      <c r="H260" s="12"/>
      <c r="I260" s="15">
        <v>0.39</v>
      </c>
      <c r="J260" s="15">
        <v>0.59350000000000003</v>
      </c>
      <c r="K260" s="57">
        <f t="shared" ref="K260:K299" si="9">AVERAGE(F260:J260)</f>
        <v>0.44650000000000006</v>
      </c>
    </row>
    <row r="261" spans="1:11">
      <c r="A261" s="5">
        <v>256</v>
      </c>
      <c r="B261" s="6" t="s">
        <v>498</v>
      </c>
      <c r="C261" s="7" t="s">
        <v>499</v>
      </c>
      <c r="D261" s="7">
        <v>5.5300000000000002E-2</v>
      </c>
      <c r="E261" s="7">
        <v>3.8699999999999998E-2</v>
      </c>
      <c r="F261" s="15">
        <v>3.0800000000000001E-2</v>
      </c>
      <c r="G261" s="15"/>
      <c r="H261" s="71">
        <v>0.2</v>
      </c>
      <c r="I261" s="15">
        <v>5.4399999999999997E-2</v>
      </c>
      <c r="J261" s="15"/>
      <c r="K261" s="57">
        <v>4.2599999999999999E-2</v>
      </c>
    </row>
    <row r="262" spans="1:11">
      <c r="A262" s="5">
        <v>257</v>
      </c>
      <c r="B262" s="6" t="s">
        <v>500</v>
      </c>
      <c r="C262" s="7" t="s">
        <v>501</v>
      </c>
      <c r="D262" s="7">
        <v>0.53290000000000004</v>
      </c>
      <c r="E262" s="30">
        <v>0.47</v>
      </c>
      <c r="F262" s="57">
        <v>0.37680000000000002</v>
      </c>
      <c r="G262" s="57"/>
      <c r="H262" s="60">
        <v>0.47</v>
      </c>
      <c r="I262" s="57">
        <v>0.87</v>
      </c>
      <c r="J262" s="57"/>
      <c r="K262" s="74">
        <f>AVERAGE(F262:J262)</f>
        <v>0.5722666666666667</v>
      </c>
    </row>
    <row r="263" spans="1:11">
      <c r="A263" s="5">
        <v>258</v>
      </c>
      <c r="B263" s="6" t="s">
        <v>502</v>
      </c>
      <c r="C263" s="7" t="s">
        <v>503</v>
      </c>
      <c r="D263" s="7">
        <v>0.72589999999999999</v>
      </c>
      <c r="E263" s="34">
        <v>0.7</v>
      </c>
      <c r="F263" s="57">
        <v>0.57769999999999999</v>
      </c>
      <c r="G263" s="57"/>
      <c r="H263" s="73">
        <v>1.7</v>
      </c>
      <c r="I263" s="57">
        <v>1.2</v>
      </c>
      <c r="J263" s="57"/>
      <c r="K263" s="74">
        <v>0.88890000000000002</v>
      </c>
    </row>
    <row r="264" spans="1:11">
      <c r="A264" s="5">
        <v>259</v>
      </c>
      <c r="B264" s="6" t="s">
        <v>504</v>
      </c>
      <c r="C264" s="7" t="s">
        <v>505</v>
      </c>
      <c r="D264" s="7">
        <v>0.25640000000000002</v>
      </c>
      <c r="E264" s="7">
        <v>0.19989999999999999</v>
      </c>
      <c r="F264" s="57">
        <v>0.157</v>
      </c>
      <c r="G264" s="15"/>
      <c r="H264" s="15">
        <v>0.57999999999999996</v>
      </c>
      <c r="I264" s="15">
        <v>0.17</v>
      </c>
      <c r="J264" s="15"/>
      <c r="K264" s="57">
        <f t="shared" si="9"/>
        <v>0.30233333333333334</v>
      </c>
    </row>
    <row r="265" spans="1:11">
      <c r="A265" s="5">
        <v>260</v>
      </c>
      <c r="B265" s="6" t="s">
        <v>506</v>
      </c>
      <c r="C265" s="7" t="s">
        <v>507</v>
      </c>
      <c r="D265" s="7">
        <v>28.328299999999999</v>
      </c>
      <c r="E265" s="29">
        <v>28</v>
      </c>
      <c r="F265" s="15">
        <v>19.1433</v>
      </c>
      <c r="G265" s="15"/>
      <c r="H265" s="15">
        <v>46.82</v>
      </c>
      <c r="I265" s="62">
        <v>23</v>
      </c>
      <c r="J265" s="15"/>
      <c r="K265" s="57">
        <f t="shared" si="9"/>
        <v>29.654433333333333</v>
      </c>
    </row>
    <row r="266" spans="1:11">
      <c r="A266" s="5">
        <v>261</v>
      </c>
      <c r="B266" s="6" t="s">
        <v>508</v>
      </c>
      <c r="C266" s="7" t="s">
        <v>509</v>
      </c>
      <c r="D266" s="7">
        <v>0.1971</v>
      </c>
      <c r="E266" s="7">
        <v>0.185</v>
      </c>
      <c r="F266" s="57">
        <v>0.20200000000000001</v>
      </c>
      <c r="G266" s="15"/>
      <c r="H266" s="71">
        <v>0.9</v>
      </c>
      <c r="I266" s="15">
        <v>0.30499999999999999</v>
      </c>
      <c r="J266" s="15"/>
      <c r="K266" s="57">
        <v>0.2535</v>
      </c>
    </row>
    <row r="267" spans="1:11">
      <c r="A267" s="5">
        <v>262</v>
      </c>
      <c r="B267" s="6" t="s">
        <v>510</v>
      </c>
      <c r="C267" s="7" t="s">
        <v>511</v>
      </c>
      <c r="D267" s="7">
        <v>0.2823</v>
      </c>
      <c r="E267" s="7">
        <v>0.255</v>
      </c>
      <c r="F267" s="15">
        <v>0.29360000000000003</v>
      </c>
      <c r="G267" s="15"/>
      <c r="H267" s="51">
        <v>1.17</v>
      </c>
      <c r="I267" s="15">
        <v>0.25750000000000001</v>
      </c>
      <c r="J267" s="15"/>
      <c r="K267" s="15">
        <v>0.27560000000000001</v>
      </c>
    </row>
    <row r="268" spans="1:11">
      <c r="A268" s="39">
        <v>263</v>
      </c>
      <c r="B268" s="6" t="s">
        <v>512</v>
      </c>
      <c r="C268" s="7" t="s">
        <v>513</v>
      </c>
      <c r="D268" s="7">
        <v>0.58689999999999998</v>
      </c>
      <c r="E268" s="30" t="s">
        <v>868</v>
      </c>
      <c r="F268" s="57">
        <v>0.69</v>
      </c>
      <c r="G268" s="15"/>
      <c r="H268" s="15">
        <v>1.1000000000000001</v>
      </c>
      <c r="I268" s="15">
        <v>1.1299999999999999</v>
      </c>
      <c r="J268" s="15"/>
      <c r="K268" s="57">
        <f t="shared" si="9"/>
        <v>0.97333333333333327</v>
      </c>
    </row>
    <row r="269" spans="1:11">
      <c r="A269" s="5">
        <v>264</v>
      </c>
      <c r="B269" s="6" t="s">
        <v>514</v>
      </c>
      <c r="C269" s="7" t="s">
        <v>515</v>
      </c>
      <c r="D269" s="7">
        <v>22.306000000000001</v>
      </c>
      <c r="E269" s="33">
        <v>18</v>
      </c>
      <c r="F269" s="15">
        <v>18.6248</v>
      </c>
      <c r="G269" s="15"/>
      <c r="H269" s="15">
        <v>12.77</v>
      </c>
      <c r="I269" s="15">
        <v>31.824999999999999</v>
      </c>
      <c r="J269" s="15"/>
      <c r="K269" s="57">
        <f t="shared" si="9"/>
        <v>21.073266666666665</v>
      </c>
    </row>
    <row r="270" spans="1:11">
      <c r="A270" s="5">
        <v>265</v>
      </c>
      <c r="B270" s="6" t="s">
        <v>516</v>
      </c>
      <c r="C270" s="7" t="s">
        <v>517</v>
      </c>
      <c r="D270" s="7">
        <v>0.1351</v>
      </c>
      <c r="E270" s="7">
        <v>0.12609999999999999</v>
      </c>
      <c r="F270" s="57">
        <v>0.1154</v>
      </c>
      <c r="G270" s="57"/>
      <c r="H270" s="73">
        <v>0.25</v>
      </c>
      <c r="I270" s="57">
        <v>0.17599999999999999</v>
      </c>
      <c r="J270" s="57"/>
      <c r="K270" s="57">
        <v>0.1457</v>
      </c>
    </row>
    <row r="271" spans="1:11">
      <c r="A271" s="5">
        <v>266</v>
      </c>
      <c r="B271" s="6" t="s">
        <v>518</v>
      </c>
      <c r="C271" s="7" t="s">
        <v>519</v>
      </c>
      <c r="D271" s="7">
        <v>5.3463000000000003</v>
      </c>
      <c r="E271" s="30">
        <v>5.3463000000000003</v>
      </c>
      <c r="F271" s="15">
        <v>4.5537999999999998</v>
      </c>
      <c r="G271" s="15"/>
      <c r="H271" s="51">
        <v>39.049999999999997</v>
      </c>
      <c r="I271" s="62">
        <v>8</v>
      </c>
      <c r="J271" s="15"/>
      <c r="K271" s="74">
        <v>6.2769000000000004</v>
      </c>
    </row>
    <row r="272" spans="1:11">
      <c r="A272" s="5">
        <v>267</v>
      </c>
      <c r="B272" s="6" t="s">
        <v>520</v>
      </c>
      <c r="C272" s="7" t="s">
        <v>521</v>
      </c>
      <c r="D272" s="7">
        <v>0.10290000000000001</v>
      </c>
      <c r="E272" s="7">
        <v>0.10290000000000001</v>
      </c>
      <c r="F272" s="15">
        <v>0.10979999999999999</v>
      </c>
      <c r="G272" s="15"/>
      <c r="H272" s="51">
        <v>0.56999999999999995</v>
      </c>
      <c r="I272" s="15">
        <v>0.12</v>
      </c>
      <c r="J272" s="15"/>
      <c r="K272" s="57">
        <v>0.1149</v>
      </c>
    </row>
    <row r="273" spans="1:11">
      <c r="A273" s="5">
        <v>268</v>
      </c>
      <c r="B273" s="6" t="s">
        <v>522</v>
      </c>
      <c r="C273" s="7" t="s">
        <v>523</v>
      </c>
      <c r="D273" s="7">
        <v>0.1696</v>
      </c>
      <c r="E273" s="30">
        <v>0.16900000000000001</v>
      </c>
      <c r="F273" s="57">
        <v>0.17199999999999999</v>
      </c>
      <c r="G273" s="57"/>
      <c r="H273" s="73">
        <v>0.96</v>
      </c>
      <c r="I273" s="57">
        <v>0.18579999999999999</v>
      </c>
      <c r="J273" s="57"/>
      <c r="K273" s="74">
        <v>0.1789</v>
      </c>
    </row>
    <row r="274" spans="1:11" ht="27">
      <c r="A274" s="5">
        <v>269</v>
      </c>
      <c r="B274" s="6" t="s">
        <v>524</v>
      </c>
      <c r="C274" s="7" t="s">
        <v>525</v>
      </c>
      <c r="D274" s="7">
        <v>5.4236000000000004</v>
      </c>
      <c r="E274" s="22">
        <v>5.3</v>
      </c>
      <c r="F274" s="15">
        <v>5.1235999999999997</v>
      </c>
      <c r="G274" s="15"/>
      <c r="H274" s="51">
        <v>13.01</v>
      </c>
      <c r="I274" s="15">
        <v>5.7563000000000004</v>
      </c>
      <c r="J274" s="15"/>
      <c r="K274" s="57">
        <v>5.44</v>
      </c>
    </row>
    <row r="275" spans="1:11" ht="27">
      <c r="A275" s="5">
        <v>270</v>
      </c>
      <c r="B275" s="6" t="s">
        <v>526</v>
      </c>
      <c r="C275" s="7" t="s">
        <v>527</v>
      </c>
      <c r="D275" s="7">
        <v>4.38</v>
      </c>
      <c r="E275" s="7">
        <v>4.3507999999999996</v>
      </c>
      <c r="F275" s="57">
        <v>4.12</v>
      </c>
      <c r="G275" s="15"/>
      <c r="H275" s="51">
        <v>10.73</v>
      </c>
      <c r="I275" s="15">
        <v>6.7450000000000001</v>
      </c>
      <c r="J275" s="15"/>
      <c r="K275" s="57">
        <v>5.4325000000000001</v>
      </c>
    </row>
    <row r="276" spans="1:11">
      <c r="A276" s="5">
        <v>271</v>
      </c>
      <c r="B276" s="6" t="s">
        <v>528</v>
      </c>
      <c r="C276" s="7" t="s">
        <v>529</v>
      </c>
      <c r="D276" s="7">
        <v>0.22</v>
      </c>
      <c r="E276" s="7">
        <v>0.16</v>
      </c>
      <c r="F276" s="57">
        <v>0.17230000000000001</v>
      </c>
      <c r="G276" s="57"/>
      <c r="H276" s="73">
        <v>0.98</v>
      </c>
      <c r="I276" s="57">
        <v>0.17</v>
      </c>
      <c r="J276" s="57"/>
      <c r="K276" s="74">
        <v>0.17119999999999999</v>
      </c>
    </row>
    <row r="277" spans="1:11">
      <c r="A277" s="5">
        <v>272</v>
      </c>
      <c r="B277" s="6" t="s">
        <v>530</v>
      </c>
      <c r="C277" s="7" t="s">
        <v>531</v>
      </c>
      <c r="D277" s="7">
        <v>1.4222999999999999</v>
      </c>
      <c r="E277" s="7">
        <v>1.2</v>
      </c>
      <c r="F277" s="15">
        <v>1.3816999999999999</v>
      </c>
      <c r="G277" s="15"/>
      <c r="H277" s="51">
        <v>17.440000000000001</v>
      </c>
      <c r="I277" s="15">
        <v>1.28</v>
      </c>
      <c r="J277" s="15"/>
      <c r="K277" s="57">
        <v>1.3309</v>
      </c>
    </row>
    <row r="278" spans="1:11">
      <c r="A278" s="5">
        <v>273</v>
      </c>
      <c r="B278" s="6" t="s">
        <v>532</v>
      </c>
      <c r="C278" s="7" t="s">
        <v>533</v>
      </c>
      <c r="D278" s="7">
        <v>0.51629999999999998</v>
      </c>
      <c r="E278" s="7">
        <v>0.40799999999999997</v>
      </c>
      <c r="F278" s="57">
        <v>0.39200000000000002</v>
      </c>
      <c r="G278" s="15"/>
      <c r="H278" s="15">
        <v>0.47</v>
      </c>
      <c r="I278" s="62">
        <v>0.4</v>
      </c>
      <c r="J278" s="15"/>
      <c r="K278" s="57">
        <f t="shared" si="9"/>
        <v>0.42066666666666669</v>
      </c>
    </row>
    <row r="279" spans="1:11">
      <c r="A279" s="5">
        <v>274</v>
      </c>
      <c r="B279" s="6" t="s">
        <v>534</v>
      </c>
      <c r="C279" s="7" t="s">
        <v>535</v>
      </c>
      <c r="D279" s="7">
        <v>0.51</v>
      </c>
      <c r="E279" s="7">
        <v>0.46</v>
      </c>
      <c r="F279" s="15">
        <v>0.4456</v>
      </c>
      <c r="G279" s="15"/>
      <c r="H279" s="15">
        <v>0.63</v>
      </c>
      <c r="I279" s="15">
        <v>0.45150000000000001</v>
      </c>
      <c r="J279" s="15"/>
      <c r="K279" s="57">
        <f t="shared" si="9"/>
        <v>0.50903333333333334</v>
      </c>
    </row>
    <row r="280" spans="1:11" ht="27">
      <c r="A280" s="5">
        <v>275</v>
      </c>
      <c r="B280" s="6" t="s">
        <v>536</v>
      </c>
      <c r="C280" s="7" t="s">
        <v>537</v>
      </c>
      <c r="D280" s="7">
        <v>8.19</v>
      </c>
      <c r="E280" s="7">
        <v>7.61</v>
      </c>
      <c r="F280" s="15">
        <v>7.2641999999999998</v>
      </c>
      <c r="G280" s="15"/>
      <c r="H280" s="15">
        <v>12.37</v>
      </c>
      <c r="I280" s="15">
        <v>6.62</v>
      </c>
      <c r="J280" s="15"/>
      <c r="K280" s="15">
        <f t="shared" si="9"/>
        <v>8.7514000000000003</v>
      </c>
    </row>
    <row r="281" spans="1:11" ht="27">
      <c r="A281" s="5">
        <v>276</v>
      </c>
      <c r="B281" s="6" t="s">
        <v>538</v>
      </c>
      <c r="C281" s="7" t="s">
        <v>539</v>
      </c>
      <c r="D281" s="7">
        <v>0.46389999999999998</v>
      </c>
      <c r="E281" s="7">
        <v>0.35</v>
      </c>
      <c r="F281" s="15">
        <v>0.36470000000000002</v>
      </c>
      <c r="G281" s="15"/>
      <c r="H281" s="15">
        <v>0.59</v>
      </c>
      <c r="I281" s="15">
        <v>0.39400000000000002</v>
      </c>
      <c r="J281" s="15" t="s">
        <v>894</v>
      </c>
      <c r="K281" s="57">
        <f t="shared" si="9"/>
        <v>0.44956666666666667</v>
      </c>
    </row>
    <row r="282" spans="1:11" ht="27">
      <c r="A282" s="5">
        <v>277</v>
      </c>
      <c r="B282" s="6" t="s">
        <v>540</v>
      </c>
      <c r="C282" s="7" t="s">
        <v>541</v>
      </c>
      <c r="D282" s="7">
        <v>6.4414999999999996</v>
      </c>
      <c r="E282" s="7">
        <v>6.4414999999999996</v>
      </c>
      <c r="F282" s="15">
        <v>6.7206999999999999</v>
      </c>
      <c r="G282" s="15"/>
      <c r="H282" s="15">
        <v>10.73</v>
      </c>
      <c r="I282" s="15">
        <v>5.835</v>
      </c>
      <c r="J282" s="15"/>
      <c r="K282" s="15">
        <f t="shared" si="9"/>
        <v>7.7619000000000007</v>
      </c>
    </row>
    <row r="283" spans="1:11">
      <c r="A283" s="5">
        <v>278</v>
      </c>
      <c r="B283" s="6" t="s">
        <v>542</v>
      </c>
      <c r="C283" s="7" t="s">
        <v>543</v>
      </c>
      <c r="D283" s="7">
        <v>8.1799999999999998E-2</v>
      </c>
      <c r="E283" s="7">
        <v>8.1799999999999998E-2</v>
      </c>
      <c r="F283" s="15">
        <v>9.8799999999999999E-2</v>
      </c>
      <c r="G283" s="15"/>
      <c r="H283" s="51">
        <v>0.99</v>
      </c>
      <c r="I283" s="62">
        <v>0.1</v>
      </c>
      <c r="J283" s="15"/>
      <c r="K283" s="57">
        <v>9.9400000000000002E-2</v>
      </c>
    </row>
    <row r="284" spans="1:11" ht="27">
      <c r="A284" s="5">
        <v>279</v>
      </c>
      <c r="B284" s="6" t="s">
        <v>544</v>
      </c>
      <c r="C284" s="7" t="s">
        <v>835</v>
      </c>
      <c r="D284" s="7">
        <v>15.6587</v>
      </c>
      <c r="E284" s="30">
        <v>15.6587</v>
      </c>
      <c r="F284" s="57">
        <v>15.16</v>
      </c>
      <c r="G284" s="15"/>
      <c r="H284" s="15">
        <v>16.23</v>
      </c>
      <c r="I284" s="15">
        <v>15.9733</v>
      </c>
      <c r="J284" s="15"/>
      <c r="K284" s="74">
        <f t="shared" si="9"/>
        <v>15.787766666666668</v>
      </c>
    </row>
    <row r="285" spans="1:11">
      <c r="A285" s="5">
        <v>280</v>
      </c>
      <c r="B285" s="6" t="s">
        <v>545</v>
      </c>
      <c r="C285" s="7" t="s">
        <v>546</v>
      </c>
      <c r="D285" s="7">
        <v>0.23949999999999999</v>
      </c>
      <c r="E285" s="7">
        <v>0.21</v>
      </c>
      <c r="F285" s="15">
        <v>0.2339</v>
      </c>
      <c r="G285" s="15"/>
      <c r="H285" s="51">
        <v>0.56999999999999995</v>
      </c>
      <c r="I285" s="15">
        <v>0.23</v>
      </c>
      <c r="J285" s="15"/>
      <c r="K285" s="57">
        <v>0.23200000000000001</v>
      </c>
    </row>
    <row r="286" spans="1:11">
      <c r="A286" s="20">
        <v>281</v>
      </c>
      <c r="B286" s="6" t="s">
        <v>547</v>
      </c>
      <c r="C286" s="7" t="s">
        <v>548</v>
      </c>
      <c r="D286" s="7">
        <v>4.7371999999999996</v>
      </c>
      <c r="E286" s="21">
        <v>4</v>
      </c>
      <c r="F286" s="15">
        <v>3.8534999999999999</v>
      </c>
      <c r="G286" s="15"/>
      <c r="H286" s="15">
        <v>5.47</v>
      </c>
      <c r="I286" s="62">
        <v>4</v>
      </c>
      <c r="J286" s="15"/>
      <c r="K286" s="57">
        <f t="shared" si="9"/>
        <v>4.4411666666666667</v>
      </c>
    </row>
    <row r="287" spans="1:11">
      <c r="A287" s="5">
        <v>282</v>
      </c>
      <c r="B287" s="6" t="s">
        <v>549</v>
      </c>
      <c r="C287" s="7" t="s">
        <v>550</v>
      </c>
      <c r="D287" s="7">
        <v>1.4302999999999999</v>
      </c>
      <c r="E287" s="21">
        <v>1.4</v>
      </c>
      <c r="F287" s="57">
        <v>1.45</v>
      </c>
      <c r="G287" s="15"/>
      <c r="H287" s="62">
        <v>1.4</v>
      </c>
      <c r="I287" s="15">
        <v>1.48</v>
      </c>
      <c r="J287" s="15"/>
      <c r="K287" s="57">
        <f t="shared" si="9"/>
        <v>1.4433333333333334</v>
      </c>
    </row>
    <row r="288" spans="1:11">
      <c r="A288" s="5">
        <v>283</v>
      </c>
      <c r="B288" s="6" t="s">
        <v>551</v>
      </c>
      <c r="C288" s="7" t="s">
        <v>552</v>
      </c>
      <c r="D288" s="7">
        <v>0.20449999999999999</v>
      </c>
      <c r="E288" s="7">
        <v>0.12609999999999999</v>
      </c>
      <c r="F288" s="57">
        <v>0.16</v>
      </c>
      <c r="G288" s="15"/>
      <c r="H288" s="51">
        <v>0.86</v>
      </c>
      <c r="I288" s="15">
        <v>0.155</v>
      </c>
      <c r="J288" s="15"/>
      <c r="K288" s="57">
        <v>0.1575</v>
      </c>
    </row>
    <row r="289" spans="1:11">
      <c r="A289" s="5">
        <v>284</v>
      </c>
      <c r="B289" s="6" t="s">
        <v>553</v>
      </c>
      <c r="C289" s="7" t="s">
        <v>554</v>
      </c>
      <c r="D289" s="7">
        <v>7.87</v>
      </c>
      <c r="E289" s="30">
        <v>7.87</v>
      </c>
      <c r="F289" s="57">
        <v>7.8070000000000004</v>
      </c>
      <c r="G289" s="15"/>
      <c r="H289" s="51">
        <v>7.76</v>
      </c>
      <c r="I289" s="62">
        <v>8</v>
      </c>
      <c r="J289" s="15"/>
      <c r="K289" s="74">
        <v>7.9035000000000002</v>
      </c>
    </row>
    <row r="290" spans="1:11">
      <c r="A290" s="5">
        <v>285</v>
      </c>
      <c r="B290" s="6" t="s">
        <v>555</v>
      </c>
      <c r="C290" s="7" t="s">
        <v>556</v>
      </c>
      <c r="D290" s="7">
        <v>0.48249999999999998</v>
      </c>
      <c r="E290" s="30">
        <v>0.43</v>
      </c>
      <c r="F290" s="15">
        <v>0.40410000000000001</v>
      </c>
      <c r="G290" s="15"/>
      <c r="H290" s="51">
        <v>1.93</v>
      </c>
      <c r="I290" s="15">
        <v>0.52</v>
      </c>
      <c r="J290" s="15"/>
      <c r="K290" s="74">
        <v>0.46210000000000001</v>
      </c>
    </row>
    <row r="291" spans="1:11">
      <c r="A291" s="20">
        <v>286</v>
      </c>
      <c r="B291" s="6" t="s">
        <v>557</v>
      </c>
      <c r="C291" s="7" t="s">
        <v>558</v>
      </c>
      <c r="D291" s="7">
        <v>0.22900000000000001</v>
      </c>
      <c r="E291" s="7">
        <v>0.16</v>
      </c>
      <c r="F291" s="15">
        <v>0.1323</v>
      </c>
      <c r="G291" s="15"/>
      <c r="H291" s="15">
        <v>0.26</v>
      </c>
      <c r="I291" s="15">
        <v>0.18</v>
      </c>
      <c r="J291" s="15"/>
      <c r="K291" s="57">
        <f t="shared" si="9"/>
        <v>0.19076666666666667</v>
      </c>
    </row>
    <row r="292" spans="1:11">
      <c r="A292" s="20">
        <v>287</v>
      </c>
      <c r="B292" s="6" t="s">
        <v>559</v>
      </c>
      <c r="C292" s="7" t="s">
        <v>560</v>
      </c>
      <c r="D292" s="7">
        <v>0.315</v>
      </c>
      <c r="E292" s="7">
        <v>0.22</v>
      </c>
      <c r="F292" s="15">
        <v>0.1893</v>
      </c>
      <c r="G292" s="15"/>
      <c r="H292" s="15">
        <v>0.45</v>
      </c>
      <c r="I292" s="15">
        <v>0.23</v>
      </c>
      <c r="J292" s="15"/>
      <c r="K292" s="57">
        <f t="shared" si="9"/>
        <v>0.28976666666666667</v>
      </c>
    </row>
    <row r="293" spans="1:11">
      <c r="A293" s="5">
        <v>288</v>
      </c>
      <c r="B293" s="6" t="s">
        <v>561</v>
      </c>
      <c r="C293" s="7" t="s">
        <v>562</v>
      </c>
      <c r="D293" s="7">
        <v>0.37709999999999999</v>
      </c>
      <c r="E293" s="7">
        <v>0.32490000000000002</v>
      </c>
      <c r="F293" s="15">
        <v>0.34510000000000002</v>
      </c>
      <c r="G293" s="15"/>
      <c r="H293" s="51">
        <v>1.35</v>
      </c>
      <c r="I293" s="15">
        <v>0.35099999999999998</v>
      </c>
      <c r="J293" s="15"/>
      <c r="K293" s="57">
        <v>0.34810000000000002</v>
      </c>
    </row>
    <row r="294" spans="1:11">
      <c r="A294" s="39">
        <v>289</v>
      </c>
      <c r="B294" s="6" t="s">
        <v>563</v>
      </c>
      <c r="C294" s="7" t="s">
        <v>564</v>
      </c>
      <c r="D294" s="7">
        <v>0.20960000000000001</v>
      </c>
      <c r="E294" s="30" t="s">
        <v>869</v>
      </c>
      <c r="F294" s="15">
        <v>0.14369999999999999</v>
      </c>
      <c r="G294" s="15"/>
      <c r="H294" s="51">
        <v>2.94</v>
      </c>
      <c r="I294" s="15">
        <v>0.22750000000000001</v>
      </c>
      <c r="J294" s="15"/>
      <c r="K294" s="74">
        <v>0.18559999999999999</v>
      </c>
    </row>
    <row r="295" spans="1:11">
      <c r="A295" s="20">
        <v>290</v>
      </c>
      <c r="B295" s="6" t="s">
        <v>565</v>
      </c>
      <c r="C295" s="7" t="s">
        <v>566</v>
      </c>
      <c r="D295" s="7">
        <v>0.69079999999999997</v>
      </c>
      <c r="E295" s="7">
        <v>0.34350000000000003</v>
      </c>
      <c r="F295" s="15">
        <v>0.42349999999999999</v>
      </c>
      <c r="G295" s="15"/>
      <c r="H295" s="15">
        <v>0.63</v>
      </c>
      <c r="I295" s="15">
        <v>0.41499999999999998</v>
      </c>
      <c r="J295" s="15"/>
      <c r="K295" s="15">
        <f t="shared" si="9"/>
        <v>0.48950000000000005</v>
      </c>
    </row>
    <row r="296" spans="1:11">
      <c r="A296" s="5">
        <v>291</v>
      </c>
      <c r="B296" s="6" t="s">
        <v>567</v>
      </c>
      <c r="C296" s="7" t="s">
        <v>568</v>
      </c>
      <c r="D296" s="30">
        <v>7.7200000000000005E-2</v>
      </c>
      <c r="E296" s="7">
        <v>0.05</v>
      </c>
      <c r="F296" s="15">
        <v>5.2400000000000002E-2</v>
      </c>
      <c r="G296" s="15"/>
      <c r="H296" s="51">
        <v>0.23</v>
      </c>
      <c r="I296" s="62">
        <v>0.1</v>
      </c>
      <c r="J296" s="15"/>
      <c r="K296" s="57">
        <v>7.6200000000000004E-2</v>
      </c>
    </row>
    <row r="297" spans="1:11">
      <c r="A297" s="5">
        <v>292</v>
      </c>
      <c r="B297" s="6" t="s">
        <v>569</v>
      </c>
      <c r="C297" s="7" t="s">
        <v>570</v>
      </c>
      <c r="D297" s="7">
        <v>7.7499999999999999E-2</v>
      </c>
      <c r="E297" s="7">
        <v>4.8500000000000001E-2</v>
      </c>
      <c r="F297" s="57">
        <v>5.3999999999999999E-2</v>
      </c>
      <c r="G297" s="15"/>
      <c r="H297" s="51">
        <v>0.39</v>
      </c>
      <c r="I297" s="15">
        <v>0.09</v>
      </c>
      <c r="J297" s="15"/>
      <c r="K297" s="57">
        <v>7.1999999999999995E-2</v>
      </c>
    </row>
    <row r="298" spans="1:11">
      <c r="A298" s="39">
        <v>293</v>
      </c>
      <c r="B298" s="6" t="s">
        <v>571</v>
      </c>
      <c r="C298" s="7" t="s">
        <v>572</v>
      </c>
      <c r="D298" s="7">
        <v>0.317</v>
      </c>
      <c r="E298" s="30" t="s">
        <v>870</v>
      </c>
      <c r="F298" s="57">
        <v>0.27089999999999997</v>
      </c>
      <c r="G298" s="57"/>
      <c r="H298" s="57">
        <v>0.46</v>
      </c>
      <c r="I298" s="57">
        <v>0.4</v>
      </c>
      <c r="J298" s="57"/>
      <c r="K298" s="57">
        <f t="shared" si="9"/>
        <v>0.37696666666666667</v>
      </c>
    </row>
    <row r="299" spans="1:11">
      <c r="A299" s="5">
        <v>294</v>
      </c>
      <c r="B299" s="6" t="s">
        <v>573</v>
      </c>
      <c r="C299" s="7" t="s">
        <v>574</v>
      </c>
      <c r="D299" s="7">
        <v>0.18</v>
      </c>
      <c r="E299" s="7">
        <v>0.17</v>
      </c>
      <c r="F299" s="57">
        <v>0.15329999999999999</v>
      </c>
      <c r="G299" s="57"/>
      <c r="H299" s="57">
        <v>0.34</v>
      </c>
      <c r="I299" s="57">
        <v>0.18</v>
      </c>
      <c r="J299" s="57"/>
      <c r="K299" s="57">
        <f t="shared" si="9"/>
        <v>0.22443333333333335</v>
      </c>
    </row>
    <row r="300" spans="1:11">
      <c r="A300" s="37">
        <v>295</v>
      </c>
      <c r="B300" s="13" t="s">
        <v>821</v>
      </c>
      <c r="C300" s="18" t="s">
        <v>820</v>
      </c>
      <c r="D300" s="18"/>
      <c r="E300" s="18"/>
      <c r="F300" s="57">
        <v>27.07</v>
      </c>
      <c r="G300" s="62">
        <v>37.5</v>
      </c>
      <c r="H300" s="62">
        <v>35.9</v>
      </c>
      <c r="I300" s="64"/>
      <c r="J300" s="15"/>
      <c r="K300" s="57">
        <f>AVERAGE(F300:J300)</f>
        <v>33.49</v>
      </c>
    </row>
    <row r="301" spans="1:11">
      <c r="A301" s="20">
        <v>296</v>
      </c>
      <c r="B301" s="6" t="s">
        <v>575</v>
      </c>
      <c r="C301" s="7" t="s">
        <v>576</v>
      </c>
      <c r="D301" s="7">
        <v>0.66139999999999999</v>
      </c>
      <c r="E301" s="7" t="s">
        <v>857</v>
      </c>
      <c r="F301" s="74">
        <v>0.98899999999999999</v>
      </c>
      <c r="G301" s="15"/>
      <c r="H301" s="12"/>
      <c r="I301" s="12"/>
      <c r="J301" s="15"/>
      <c r="K301" s="74">
        <v>0.98899999999999999</v>
      </c>
    </row>
    <row r="302" spans="1:11" ht="27">
      <c r="A302" s="5">
        <v>297</v>
      </c>
      <c r="B302" s="9" t="s">
        <v>577</v>
      </c>
      <c r="C302" s="7" t="s">
        <v>578</v>
      </c>
      <c r="D302" s="7">
        <v>10.564500000000001</v>
      </c>
      <c r="E302" s="7">
        <v>8.0500000000000007</v>
      </c>
      <c r="F302" s="15">
        <v>10.6182</v>
      </c>
      <c r="G302" s="15"/>
      <c r="H302" s="51">
        <v>41.24</v>
      </c>
      <c r="I302" s="15">
        <v>12.494999999999999</v>
      </c>
      <c r="J302" s="15"/>
      <c r="K302" s="15">
        <v>11.5566</v>
      </c>
    </row>
    <row r="303" spans="1:11">
      <c r="A303" s="37">
        <v>298</v>
      </c>
      <c r="B303" s="13" t="s">
        <v>823</v>
      </c>
      <c r="C303" s="18" t="s">
        <v>822</v>
      </c>
      <c r="D303" s="18"/>
      <c r="E303" s="18"/>
      <c r="F303" s="57">
        <v>6.8</v>
      </c>
      <c r="G303" s="15"/>
      <c r="H303" s="51">
        <v>63.55</v>
      </c>
      <c r="I303" s="15">
        <v>6.2207999999999997</v>
      </c>
      <c r="J303" s="15"/>
      <c r="K303" s="57">
        <v>6.5103999999999997</v>
      </c>
    </row>
    <row r="304" spans="1:11">
      <c r="A304" s="37">
        <v>299</v>
      </c>
      <c r="B304" s="13" t="s">
        <v>825</v>
      </c>
      <c r="C304" s="18" t="s">
        <v>824</v>
      </c>
      <c r="D304" s="18"/>
      <c r="E304" s="18"/>
      <c r="F304" s="15">
        <v>6.9090999999999996</v>
      </c>
      <c r="G304" s="15"/>
      <c r="H304" s="12">
        <v>5.18</v>
      </c>
      <c r="I304" s="62">
        <v>8.3000000000000007</v>
      </c>
      <c r="J304" s="15"/>
      <c r="K304" s="57">
        <f t="shared" ref="K304:K308" si="10">AVERAGE(F304:J304)</f>
        <v>6.7963666666666667</v>
      </c>
    </row>
    <row r="305" spans="1:12">
      <c r="A305" s="5">
        <v>300</v>
      </c>
      <c r="B305" s="6" t="s">
        <v>579</v>
      </c>
      <c r="C305" s="7" t="s">
        <v>580</v>
      </c>
      <c r="D305" s="7">
        <v>0.51659999999999995</v>
      </c>
      <c r="E305" s="7">
        <v>0.44900000000000001</v>
      </c>
      <c r="F305" s="57">
        <v>0.307</v>
      </c>
      <c r="G305" s="15"/>
      <c r="H305" s="15">
        <v>0.75</v>
      </c>
      <c r="I305" s="15">
        <v>0.4345</v>
      </c>
      <c r="J305" s="15"/>
      <c r="K305" s="57">
        <f t="shared" si="10"/>
        <v>0.49716666666666659</v>
      </c>
    </row>
    <row r="306" spans="1:12" ht="27">
      <c r="A306" s="5">
        <v>301</v>
      </c>
      <c r="B306" s="6" t="s">
        <v>761</v>
      </c>
      <c r="C306" s="7" t="s">
        <v>834</v>
      </c>
      <c r="D306" s="7">
        <v>2.7039</v>
      </c>
      <c r="E306" s="7">
        <v>1.23</v>
      </c>
      <c r="F306" s="57">
        <v>1.5</v>
      </c>
      <c r="G306" s="15"/>
      <c r="H306" s="51">
        <v>3.12</v>
      </c>
      <c r="I306" s="15">
        <v>1.17</v>
      </c>
      <c r="J306" s="15"/>
      <c r="K306" s="57">
        <v>1.335</v>
      </c>
      <c r="L306" s="67"/>
    </row>
    <row r="307" spans="1:12">
      <c r="A307" s="20">
        <v>302</v>
      </c>
      <c r="B307" s="6" t="s">
        <v>581</v>
      </c>
      <c r="C307" s="7" t="s">
        <v>582</v>
      </c>
      <c r="D307" s="7">
        <v>8.2299999999999998E-2</v>
      </c>
      <c r="E307" s="30">
        <v>0.06</v>
      </c>
      <c r="F307" s="15">
        <v>5.9499999999999997E-2</v>
      </c>
      <c r="G307" s="15"/>
      <c r="H307" s="71">
        <v>0.6</v>
      </c>
      <c r="I307" s="15">
        <v>0.09</v>
      </c>
      <c r="J307" s="15">
        <v>0.11491999999999999</v>
      </c>
      <c r="K307" s="74">
        <v>8.8099999999999998E-2</v>
      </c>
    </row>
    <row r="308" spans="1:12">
      <c r="A308" s="5">
        <v>303</v>
      </c>
      <c r="B308" s="6" t="s">
        <v>583</v>
      </c>
      <c r="C308" s="7" t="s">
        <v>584</v>
      </c>
      <c r="D308" s="7">
        <v>0.16420000000000001</v>
      </c>
      <c r="E308" s="7">
        <v>0.16420000000000001</v>
      </c>
      <c r="F308" s="15">
        <v>0.21060000000000001</v>
      </c>
      <c r="G308" s="15"/>
      <c r="H308" s="15">
        <v>0.28999999999999998</v>
      </c>
      <c r="I308" s="15">
        <v>0.28000000000000003</v>
      </c>
      <c r="J308" s="15"/>
      <c r="K308" s="15">
        <f t="shared" si="10"/>
        <v>0.26019999999999999</v>
      </c>
    </row>
    <row r="309" spans="1:12">
      <c r="A309" s="5">
        <v>304</v>
      </c>
      <c r="B309" s="6" t="s">
        <v>585</v>
      </c>
      <c r="C309" s="7" t="s">
        <v>586</v>
      </c>
      <c r="D309" s="7">
        <v>0.218</v>
      </c>
      <c r="E309" s="7">
        <v>0.218</v>
      </c>
      <c r="F309" s="15">
        <v>0.36940000000000001</v>
      </c>
      <c r="G309" s="15"/>
      <c r="H309" s="51">
        <v>0.53</v>
      </c>
      <c r="I309" s="15">
        <v>0.30499999999999999</v>
      </c>
      <c r="J309" s="15"/>
      <c r="K309" s="57">
        <v>0.3372</v>
      </c>
    </row>
    <row r="310" spans="1:12">
      <c r="A310" s="5">
        <v>305</v>
      </c>
      <c r="B310" s="6" t="s">
        <v>587</v>
      </c>
      <c r="C310" s="7" t="s">
        <v>588</v>
      </c>
      <c r="D310" s="7">
        <v>0.4194</v>
      </c>
      <c r="E310" s="30">
        <v>0.37</v>
      </c>
      <c r="F310" s="15">
        <v>0.3306</v>
      </c>
      <c r="G310" s="15"/>
      <c r="H310" s="51">
        <v>2.0499999999999998</v>
      </c>
      <c r="I310" s="15">
        <v>0.46</v>
      </c>
      <c r="J310" s="15"/>
      <c r="K310" s="74">
        <v>0.39529999999999998</v>
      </c>
    </row>
    <row r="311" spans="1:12" ht="27">
      <c r="A311" s="37">
        <v>306</v>
      </c>
      <c r="B311" s="6" t="s">
        <v>813</v>
      </c>
      <c r="C311" s="7" t="s">
        <v>889</v>
      </c>
      <c r="D311" s="7"/>
      <c r="E311" s="7"/>
      <c r="F311" s="15">
        <v>1.3028</v>
      </c>
      <c r="G311" s="15">
        <v>1.1399999999999999</v>
      </c>
      <c r="H311" s="12"/>
      <c r="I311" s="15">
        <v>1.28</v>
      </c>
      <c r="J311" s="15"/>
      <c r="K311" s="57">
        <v>1.2409333333333334</v>
      </c>
    </row>
    <row r="312" spans="1:12">
      <c r="A312" s="5">
        <v>307</v>
      </c>
      <c r="B312" s="6" t="s">
        <v>589</v>
      </c>
      <c r="C312" s="7" t="s">
        <v>590</v>
      </c>
      <c r="D312" s="7">
        <v>0.72360000000000002</v>
      </c>
      <c r="E312" s="7">
        <v>0.35</v>
      </c>
      <c r="F312" s="15">
        <v>0.75280000000000002</v>
      </c>
      <c r="G312" s="15"/>
      <c r="H312" s="15">
        <v>0.94</v>
      </c>
      <c r="I312" s="15">
        <v>0.47399999999999998</v>
      </c>
      <c r="J312" s="15"/>
      <c r="K312" s="57">
        <f t="shared" ref="K312:K343" si="11">AVERAGE(F312:J312)</f>
        <v>0.72226666666666672</v>
      </c>
    </row>
    <row r="313" spans="1:12" ht="27">
      <c r="A313" s="5">
        <v>308</v>
      </c>
      <c r="B313" s="6" t="s">
        <v>591</v>
      </c>
      <c r="C313" s="7" t="s">
        <v>592</v>
      </c>
      <c r="D313" s="7">
        <v>1.3140000000000001</v>
      </c>
      <c r="E313" s="7">
        <v>1.3140000000000001</v>
      </c>
      <c r="F313" s="15">
        <v>0.9425</v>
      </c>
      <c r="G313" s="15"/>
      <c r="H313" s="15">
        <v>1.75</v>
      </c>
      <c r="I313" s="15">
        <v>1.25</v>
      </c>
      <c r="J313" s="15"/>
      <c r="K313" s="57">
        <f t="shared" si="11"/>
        <v>1.3141666666666667</v>
      </c>
    </row>
    <row r="314" spans="1:12">
      <c r="A314" s="5">
        <v>309</v>
      </c>
      <c r="B314" s="6" t="s">
        <v>593</v>
      </c>
      <c r="C314" s="7" t="s">
        <v>594</v>
      </c>
      <c r="D314" s="7">
        <v>0.10299999999999999</v>
      </c>
      <c r="E314" s="7">
        <v>0.08</v>
      </c>
      <c r="F314" s="57">
        <v>0.1152</v>
      </c>
      <c r="G314" s="57"/>
      <c r="H314" s="73">
        <v>0.42</v>
      </c>
      <c r="I314" s="57">
        <v>0.125</v>
      </c>
      <c r="J314" s="57"/>
      <c r="K314" s="57">
        <v>0.1201</v>
      </c>
    </row>
    <row r="315" spans="1:12">
      <c r="A315" s="5">
        <v>310</v>
      </c>
      <c r="B315" s="6" t="s">
        <v>595</v>
      </c>
      <c r="C315" s="7" t="s">
        <v>596</v>
      </c>
      <c r="D315" s="7">
        <v>14.69</v>
      </c>
      <c r="E315" s="34">
        <v>10.7</v>
      </c>
      <c r="F315" s="82">
        <v>10.4443</v>
      </c>
      <c r="G315" s="57"/>
      <c r="H315" s="73">
        <v>43.23</v>
      </c>
      <c r="I315" s="57">
        <v>14.375</v>
      </c>
      <c r="J315" s="57"/>
      <c r="K315" s="74">
        <v>12.409700000000001</v>
      </c>
    </row>
    <row r="316" spans="1:12" ht="27">
      <c r="A316" s="5">
        <v>311</v>
      </c>
      <c r="B316" s="6" t="s">
        <v>597</v>
      </c>
      <c r="C316" s="7" t="s">
        <v>598</v>
      </c>
      <c r="D316" s="7">
        <v>18.38</v>
      </c>
      <c r="E316" s="7">
        <v>18.38</v>
      </c>
      <c r="F316" s="58">
        <v>23</v>
      </c>
      <c r="G316" s="15"/>
      <c r="H316" s="51">
        <v>54.62</v>
      </c>
      <c r="I316" s="15">
        <v>31.99</v>
      </c>
      <c r="J316" s="15"/>
      <c r="K316" s="58">
        <v>27.495000000000001</v>
      </c>
    </row>
    <row r="317" spans="1:12">
      <c r="A317" s="20">
        <v>312</v>
      </c>
      <c r="B317" s="6" t="s">
        <v>599</v>
      </c>
      <c r="C317" s="7" t="s">
        <v>600</v>
      </c>
      <c r="D317" s="7">
        <v>0.2266</v>
      </c>
      <c r="E317" s="7">
        <v>0.15</v>
      </c>
      <c r="F317" s="57">
        <v>0.22</v>
      </c>
      <c r="G317" s="15"/>
      <c r="H317" s="51">
        <v>2.76</v>
      </c>
      <c r="I317" s="15">
        <v>0.17</v>
      </c>
      <c r="J317" s="15"/>
      <c r="K317" s="57">
        <v>0.19500000000000001</v>
      </c>
    </row>
    <row r="318" spans="1:12">
      <c r="A318" s="5">
        <v>313</v>
      </c>
      <c r="B318" s="6" t="s">
        <v>601</v>
      </c>
      <c r="C318" s="7" t="s">
        <v>602</v>
      </c>
      <c r="D318" s="7">
        <v>1.593</v>
      </c>
      <c r="E318" s="7">
        <v>1.28</v>
      </c>
      <c r="F318" s="15">
        <v>1.4725999999999999</v>
      </c>
      <c r="G318" s="15"/>
      <c r="H318" s="15">
        <v>3.39</v>
      </c>
      <c r="I318" s="15">
        <v>1.35</v>
      </c>
      <c r="J318" s="15"/>
      <c r="K318" s="57">
        <f t="shared" si="11"/>
        <v>2.0708666666666669</v>
      </c>
    </row>
    <row r="319" spans="1:12">
      <c r="A319" s="5">
        <v>314</v>
      </c>
      <c r="B319" s="6" t="s">
        <v>603</v>
      </c>
      <c r="C319" s="7" t="s">
        <v>604</v>
      </c>
      <c r="D319" s="7">
        <v>0.28449999999999998</v>
      </c>
      <c r="E319" s="7">
        <v>0.24990000000000001</v>
      </c>
      <c r="F319" s="15">
        <v>0.21329999999999999</v>
      </c>
      <c r="G319" s="15"/>
      <c r="H319" s="15">
        <v>0.54</v>
      </c>
      <c r="I319" s="15">
        <v>0.22</v>
      </c>
      <c r="J319" s="15"/>
      <c r="K319" s="57">
        <f t="shared" si="11"/>
        <v>0.32443333333333335</v>
      </c>
    </row>
    <row r="320" spans="1:12" ht="27">
      <c r="A320" s="20">
        <v>315</v>
      </c>
      <c r="B320" s="6" t="s">
        <v>605</v>
      </c>
      <c r="C320" s="7" t="s">
        <v>606</v>
      </c>
      <c r="D320" s="7">
        <v>3.4937</v>
      </c>
      <c r="E320" s="7">
        <v>3.49</v>
      </c>
      <c r="F320" s="15">
        <v>3.5432000000000001</v>
      </c>
      <c r="G320" s="15"/>
      <c r="H320" s="15">
        <v>3.49</v>
      </c>
      <c r="I320" s="15">
        <v>3.6274999999999999</v>
      </c>
      <c r="J320" s="15"/>
      <c r="K320" s="57">
        <f t="shared" si="11"/>
        <v>3.5535666666666668</v>
      </c>
    </row>
    <row r="321" spans="1:11">
      <c r="A321" s="20">
        <v>316</v>
      </c>
      <c r="B321" s="6" t="s">
        <v>607</v>
      </c>
      <c r="C321" s="7" t="s">
        <v>608</v>
      </c>
      <c r="D321" s="7">
        <v>11.63</v>
      </c>
      <c r="E321" s="7" t="s">
        <v>857</v>
      </c>
      <c r="F321" s="57">
        <v>11.63</v>
      </c>
      <c r="G321" s="15"/>
      <c r="H321" s="15">
        <v>8.73</v>
      </c>
      <c r="I321" s="15">
        <v>16.434999999999999</v>
      </c>
      <c r="J321" s="15"/>
      <c r="K321" s="57">
        <f t="shared" si="11"/>
        <v>12.265000000000001</v>
      </c>
    </row>
    <row r="322" spans="1:11">
      <c r="A322" s="20">
        <v>317</v>
      </c>
      <c r="B322" s="6" t="s">
        <v>609</v>
      </c>
      <c r="C322" s="7" t="s">
        <v>610</v>
      </c>
      <c r="D322" s="7">
        <v>4.0411000000000001</v>
      </c>
      <c r="E322" s="7" t="s">
        <v>856</v>
      </c>
      <c r="F322" s="15">
        <v>4.6474000000000002</v>
      </c>
      <c r="G322" s="15"/>
      <c r="H322" s="15">
        <v>5.67</v>
      </c>
      <c r="I322" s="15">
        <v>3.4790000000000001</v>
      </c>
      <c r="J322" s="15"/>
      <c r="K322" s="15">
        <f t="shared" si="11"/>
        <v>4.5987999999999998</v>
      </c>
    </row>
    <row r="323" spans="1:11">
      <c r="A323" s="5">
        <v>318</v>
      </c>
      <c r="B323" s="6" t="s">
        <v>611</v>
      </c>
      <c r="C323" s="7" t="s">
        <v>612</v>
      </c>
      <c r="D323" s="21">
        <v>0.1</v>
      </c>
      <c r="E323" s="7">
        <v>9.9000000000000005E-2</v>
      </c>
      <c r="F323" s="15">
        <v>8.5599999999999996E-2</v>
      </c>
      <c r="G323" s="15"/>
      <c r="H323" s="12">
        <v>0.47</v>
      </c>
      <c r="I323" s="15">
        <v>0.09</v>
      </c>
      <c r="J323" s="15"/>
      <c r="K323" s="15">
        <f t="shared" si="11"/>
        <v>0.21519999999999997</v>
      </c>
    </row>
    <row r="324" spans="1:11">
      <c r="A324" s="5">
        <v>319</v>
      </c>
      <c r="B324" s="6" t="s">
        <v>613</v>
      </c>
      <c r="C324" s="7" t="s">
        <v>614</v>
      </c>
      <c r="D324" s="7">
        <v>17.331399999999999</v>
      </c>
      <c r="E324" s="30">
        <v>17.329999999999998</v>
      </c>
      <c r="F324" s="15">
        <v>15.956899999999999</v>
      </c>
      <c r="G324" s="15"/>
      <c r="H324" s="51">
        <v>9.11</v>
      </c>
      <c r="I324" s="62">
        <v>20.9</v>
      </c>
      <c r="J324" s="15"/>
      <c r="K324" s="74">
        <v>18.4285</v>
      </c>
    </row>
    <row r="325" spans="1:11" ht="27">
      <c r="A325" s="20">
        <v>320</v>
      </c>
      <c r="B325" s="6" t="s">
        <v>615</v>
      </c>
      <c r="C325" s="7" t="s">
        <v>616</v>
      </c>
      <c r="D325" s="21">
        <v>1.1000000000000001</v>
      </c>
      <c r="E325" s="7" t="s">
        <v>856</v>
      </c>
      <c r="F325" s="15">
        <v>0.83330000000000004</v>
      </c>
      <c r="G325" s="15"/>
      <c r="H325" s="15">
        <v>1.44</v>
      </c>
      <c r="I325" s="15">
        <v>1.76</v>
      </c>
      <c r="J325" s="15"/>
      <c r="K325" s="57">
        <f t="shared" si="11"/>
        <v>1.3444333333333331</v>
      </c>
    </row>
    <row r="326" spans="1:11">
      <c r="A326" s="5">
        <v>321</v>
      </c>
      <c r="B326" s="6" t="s">
        <v>617</v>
      </c>
      <c r="C326" s="7" t="s">
        <v>618</v>
      </c>
      <c r="D326" s="7">
        <v>0.47099999999999997</v>
      </c>
      <c r="E326" s="7">
        <v>0.43</v>
      </c>
      <c r="F326" s="15">
        <v>0.44379999999999997</v>
      </c>
      <c r="G326" s="15"/>
      <c r="H326" s="51">
        <v>1.75</v>
      </c>
      <c r="I326" s="12">
        <v>0.46870000000000001</v>
      </c>
      <c r="J326" s="15"/>
      <c r="K326" s="16">
        <v>0.45629999999999998</v>
      </c>
    </row>
    <row r="327" spans="1:11">
      <c r="A327" s="5">
        <v>322</v>
      </c>
      <c r="B327" s="6" t="s">
        <v>619</v>
      </c>
      <c r="C327" s="7" t="s">
        <v>620</v>
      </c>
      <c r="D327" s="7">
        <v>1.8532999999999999</v>
      </c>
      <c r="E327" s="22">
        <v>1.2</v>
      </c>
      <c r="F327" s="15">
        <v>1.0717000000000001</v>
      </c>
      <c r="G327" s="15"/>
      <c r="H327" s="15">
        <v>2.82</v>
      </c>
      <c r="I327" s="15">
        <v>1.73</v>
      </c>
      <c r="J327" s="15"/>
      <c r="K327" s="15">
        <f t="shared" si="11"/>
        <v>1.8739000000000001</v>
      </c>
    </row>
    <row r="328" spans="1:11">
      <c r="A328" s="5">
        <v>323</v>
      </c>
      <c r="B328" s="6" t="s">
        <v>621</v>
      </c>
      <c r="C328" s="7" t="s">
        <v>622</v>
      </c>
      <c r="D328" s="7">
        <v>0.26079999999999998</v>
      </c>
      <c r="E328" s="7">
        <v>0.26</v>
      </c>
      <c r="F328" s="15">
        <v>0.21929999999999999</v>
      </c>
      <c r="G328" s="15"/>
      <c r="H328" s="15">
        <v>0.36</v>
      </c>
      <c r="I328" s="15">
        <v>0.54500000000000004</v>
      </c>
      <c r="J328" s="15"/>
      <c r="K328" s="57">
        <f t="shared" si="11"/>
        <v>0.37476666666666664</v>
      </c>
    </row>
    <row r="329" spans="1:11" ht="27">
      <c r="A329" s="20">
        <v>324</v>
      </c>
      <c r="B329" s="6" t="s">
        <v>623</v>
      </c>
      <c r="C329" s="7" t="s">
        <v>624</v>
      </c>
      <c r="D329" s="7">
        <v>4.25</v>
      </c>
      <c r="E329" s="7">
        <v>3.99</v>
      </c>
      <c r="F329" s="15">
        <v>3.2804000000000002</v>
      </c>
      <c r="G329" s="15"/>
      <c r="H329" s="15">
        <v>6.21</v>
      </c>
      <c r="I329" s="15">
        <v>4.4850000000000003</v>
      </c>
      <c r="J329" s="15"/>
      <c r="K329" s="57">
        <f t="shared" si="11"/>
        <v>4.6584666666666665</v>
      </c>
    </row>
    <row r="330" spans="1:11">
      <c r="A330" s="5">
        <v>325</v>
      </c>
      <c r="B330" s="6" t="s">
        <v>625</v>
      </c>
      <c r="C330" s="7" t="s">
        <v>626</v>
      </c>
      <c r="D330" s="7">
        <v>9.1899999999999996E-2</v>
      </c>
      <c r="E330" s="30">
        <v>7.4499999999999997E-2</v>
      </c>
      <c r="F330" s="15">
        <v>9.4399999999999998E-2</v>
      </c>
      <c r="G330" s="15"/>
      <c r="H330" s="71">
        <v>0.7</v>
      </c>
      <c r="I330" s="15">
        <v>0.09</v>
      </c>
      <c r="J330" s="15"/>
      <c r="K330" s="15">
        <v>9.2200000000000004E-2</v>
      </c>
    </row>
    <row r="331" spans="1:11">
      <c r="A331" s="37">
        <v>326</v>
      </c>
      <c r="B331" s="6" t="s">
        <v>846</v>
      </c>
      <c r="C331" s="7" t="s">
        <v>833</v>
      </c>
      <c r="D331" s="7"/>
      <c r="E331" s="7"/>
      <c r="F331" s="57">
        <v>0.153</v>
      </c>
      <c r="G331" s="15"/>
      <c r="H331" s="51">
        <v>1.21</v>
      </c>
      <c r="I331" s="15">
        <v>0.13150000000000001</v>
      </c>
      <c r="J331" s="15"/>
      <c r="K331" s="57">
        <v>0.14230000000000001</v>
      </c>
    </row>
    <row r="332" spans="1:11" ht="27">
      <c r="A332" s="20">
        <v>327</v>
      </c>
      <c r="B332" s="6" t="s">
        <v>627</v>
      </c>
      <c r="C332" s="7" t="s">
        <v>628</v>
      </c>
      <c r="D332" s="32">
        <v>59</v>
      </c>
      <c r="E332" s="7" t="s">
        <v>857</v>
      </c>
      <c r="F332" s="57">
        <v>55.3</v>
      </c>
      <c r="G332" s="15"/>
      <c r="H332" s="15">
        <v>53.34</v>
      </c>
      <c r="I332" s="62">
        <v>62.3</v>
      </c>
      <c r="J332" s="15"/>
      <c r="K332" s="57">
        <f t="shared" si="11"/>
        <v>56.98</v>
      </c>
    </row>
    <row r="333" spans="1:11">
      <c r="A333" s="20">
        <v>328</v>
      </c>
      <c r="B333" s="6" t="s">
        <v>629</v>
      </c>
      <c r="C333" s="7" t="s">
        <v>630</v>
      </c>
      <c r="D333" s="7">
        <v>0.08</v>
      </c>
      <c r="E333" s="7">
        <v>3.8899999999999997E-2</v>
      </c>
      <c r="F333" s="57">
        <v>5.5E-2</v>
      </c>
      <c r="G333" s="15"/>
      <c r="H333" s="51">
        <v>0.27</v>
      </c>
      <c r="I333" s="15">
        <v>3.8899999999999997E-2</v>
      </c>
      <c r="J333" s="15"/>
      <c r="K333" s="57">
        <v>4.6899999999999997E-2</v>
      </c>
    </row>
    <row r="334" spans="1:11">
      <c r="A334" s="37">
        <v>329</v>
      </c>
      <c r="B334" s="6" t="s">
        <v>845</v>
      </c>
      <c r="C334" s="7" t="s">
        <v>811</v>
      </c>
      <c r="D334" s="7"/>
      <c r="E334" s="7"/>
      <c r="F334" s="15">
        <v>1.6076999999999999</v>
      </c>
      <c r="G334" s="15"/>
      <c r="H334" s="15">
        <v>2.16</v>
      </c>
      <c r="I334" s="15">
        <v>1.0900000000000001</v>
      </c>
      <c r="J334" s="15"/>
      <c r="K334" s="57">
        <f t="shared" si="11"/>
        <v>1.6192333333333335</v>
      </c>
    </row>
    <row r="335" spans="1:11" ht="27">
      <c r="A335" s="37">
        <v>330</v>
      </c>
      <c r="B335" s="6" t="s">
        <v>814</v>
      </c>
      <c r="C335" s="7" t="s">
        <v>888</v>
      </c>
      <c r="D335" s="7"/>
      <c r="E335" s="7"/>
      <c r="F335" s="57">
        <v>19.3</v>
      </c>
      <c r="G335" s="15"/>
      <c r="H335" s="15">
        <v>10.38</v>
      </c>
      <c r="I335" s="15">
        <v>10.49</v>
      </c>
      <c r="J335" s="15"/>
      <c r="K335" s="57">
        <f t="shared" si="11"/>
        <v>13.39</v>
      </c>
    </row>
    <row r="336" spans="1:11">
      <c r="A336" s="5">
        <v>331</v>
      </c>
      <c r="B336" s="6" t="s">
        <v>631</v>
      </c>
      <c r="C336" s="7" t="s">
        <v>632</v>
      </c>
      <c r="D336" s="7">
        <v>1.59</v>
      </c>
      <c r="E336" s="7">
        <v>1.34</v>
      </c>
      <c r="F336" s="57">
        <v>1.28</v>
      </c>
      <c r="G336" s="15"/>
      <c r="H336" s="15">
        <v>2.0499999999999998</v>
      </c>
      <c r="I336" s="15">
        <v>1.32</v>
      </c>
      <c r="J336" s="15"/>
      <c r="K336" s="57">
        <f t="shared" si="11"/>
        <v>1.55</v>
      </c>
    </row>
    <row r="337" spans="1:11">
      <c r="A337" s="5">
        <v>332</v>
      </c>
      <c r="B337" s="6" t="s">
        <v>633</v>
      </c>
      <c r="C337" s="7" t="s">
        <v>634</v>
      </c>
      <c r="D337" s="21">
        <v>0.3</v>
      </c>
      <c r="E337" s="7">
        <v>0.27</v>
      </c>
      <c r="F337" s="15">
        <v>0.32450000000000001</v>
      </c>
      <c r="G337" s="15"/>
      <c r="H337" s="15">
        <v>0.37</v>
      </c>
      <c r="I337" s="15">
        <v>0.29499999999999998</v>
      </c>
      <c r="J337" s="15"/>
      <c r="K337" s="57">
        <f t="shared" si="11"/>
        <v>0.32983333333333337</v>
      </c>
    </row>
    <row r="338" spans="1:11">
      <c r="A338" s="5">
        <v>333</v>
      </c>
      <c r="B338" s="6" t="s">
        <v>635</v>
      </c>
      <c r="C338" s="7" t="s">
        <v>636</v>
      </c>
      <c r="D338" s="7">
        <v>0.24249999999999999</v>
      </c>
      <c r="E338" s="7">
        <v>0.23499999999999999</v>
      </c>
      <c r="F338" s="15">
        <v>0.2676</v>
      </c>
      <c r="G338" s="15"/>
      <c r="H338" s="15">
        <v>0.25</v>
      </c>
      <c r="I338" s="15">
        <v>0.24</v>
      </c>
      <c r="J338" s="15"/>
      <c r="K338" s="57">
        <f t="shared" si="11"/>
        <v>0.25253333333333333</v>
      </c>
    </row>
    <row r="339" spans="1:11">
      <c r="A339" s="5">
        <v>334</v>
      </c>
      <c r="B339" s="6" t="s">
        <v>637</v>
      </c>
      <c r="C339" s="7" t="s">
        <v>638</v>
      </c>
      <c r="D339" s="7">
        <v>0.25679999999999997</v>
      </c>
      <c r="E339" s="7">
        <v>0.17</v>
      </c>
      <c r="F339" s="15">
        <v>0.2087</v>
      </c>
      <c r="G339" s="15"/>
      <c r="H339" s="69">
        <v>1.18</v>
      </c>
      <c r="I339" s="12">
        <v>0.18779999999999999</v>
      </c>
      <c r="J339" s="15"/>
      <c r="K339" s="16">
        <v>0.1983</v>
      </c>
    </row>
    <row r="340" spans="1:11">
      <c r="A340" s="5">
        <v>335</v>
      </c>
      <c r="B340" s="6" t="s">
        <v>639</v>
      </c>
      <c r="C340" s="7" t="s">
        <v>640</v>
      </c>
      <c r="D340" s="7">
        <v>0.35549999999999998</v>
      </c>
      <c r="E340" s="30">
        <v>0.24</v>
      </c>
      <c r="F340" s="15">
        <v>0.23749999999999999</v>
      </c>
      <c r="G340" s="15"/>
      <c r="H340" s="51">
        <v>2.17</v>
      </c>
      <c r="I340" s="12">
        <v>0.28499999999999998</v>
      </c>
      <c r="J340" s="15"/>
      <c r="K340" s="16">
        <v>0.26129999999999998</v>
      </c>
    </row>
    <row r="341" spans="1:11">
      <c r="A341" s="20">
        <v>336</v>
      </c>
      <c r="B341" s="6" t="s">
        <v>641</v>
      </c>
      <c r="C341" s="7" t="s">
        <v>642</v>
      </c>
      <c r="D341" s="7">
        <v>16.12</v>
      </c>
      <c r="E341" s="21">
        <v>11</v>
      </c>
      <c r="F341" s="57">
        <v>12.59</v>
      </c>
      <c r="G341" s="15"/>
      <c r="H341" s="12">
        <v>29.52</v>
      </c>
      <c r="I341" s="62">
        <v>10.3</v>
      </c>
      <c r="J341" s="15"/>
      <c r="K341" s="57">
        <f t="shared" si="11"/>
        <v>17.47</v>
      </c>
    </row>
    <row r="342" spans="1:11">
      <c r="A342" s="20">
        <v>337</v>
      </c>
      <c r="B342" s="6" t="s">
        <v>643</v>
      </c>
      <c r="C342" s="7" t="s">
        <v>644</v>
      </c>
      <c r="D342" s="7">
        <v>9.4700000000000006</v>
      </c>
      <c r="E342" s="7">
        <v>2.8</v>
      </c>
      <c r="F342" s="57">
        <v>3.75</v>
      </c>
      <c r="G342" s="15"/>
      <c r="H342" s="51">
        <v>7.48</v>
      </c>
      <c r="I342" s="15">
        <v>2.48</v>
      </c>
      <c r="J342" s="15"/>
      <c r="K342" s="57">
        <v>3.1150000000000002</v>
      </c>
    </row>
    <row r="343" spans="1:11">
      <c r="A343" s="37">
        <v>338</v>
      </c>
      <c r="B343" s="13" t="s">
        <v>829</v>
      </c>
      <c r="C343" s="18" t="s">
        <v>828</v>
      </c>
      <c r="D343" s="18"/>
      <c r="E343" s="18"/>
      <c r="F343" s="57">
        <v>26.46</v>
      </c>
      <c r="G343" s="15"/>
      <c r="H343" s="15">
        <v>43.01</v>
      </c>
      <c r="I343" s="15">
        <v>25.38</v>
      </c>
      <c r="J343" s="15"/>
      <c r="K343" s="57">
        <f t="shared" si="11"/>
        <v>31.616666666666664</v>
      </c>
    </row>
    <row r="344" spans="1:11">
      <c r="A344" s="5">
        <v>339</v>
      </c>
      <c r="B344" s="6" t="s">
        <v>645</v>
      </c>
      <c r="C344" s="7" t="s">
        <v>646</v>
      </c>
      <c r="D344" s="7">
        <v>0.66320000000000001</v>
      </c>
      <c r="E344" s="7">
        <v>0.55000000000000004</v>
      </c>
      <c r="F344" s="15">
        <v>0.50349999999999995</v>
      </c>
      <c r="G344" s="15"/>
      <c r="H344" s="15">
        <v>1.81</v>
      </c>
      <c r="I344" s="15">
        <v>0.52</v>
      </c>
      <c r="J344" s="15"/>
      <c r="K344" s="15">
        <f t="shared" ref="K344:K375" si="12">AVERAGE(F344:J344)</f>
        <v>0.94450000000000001</v>
      </c>
    </row>
    <row r="345" spans="1:11">
      <c r="A345" s="5">
        <v>340</v>
      </c>
      <c r="B345" s="6" t="s">
        <v>647</v>
      </c>
      <c r="C345" s="7" t="s">
        <v>648</v>
      </c>
      <c r="D345" s="7">
        <v>0.38</v>
      </c>
      <c r="E345" s="7">
        <v>0.33</v>
      </c>
      <c r="F345" s="15">
        <v>0.35520000000000002</v>
      </c>
      <c r="G345" s="15"/>
      <c r="H345" s="15">
        <v>0.42</v>
      </c>
      <c r="I345" s="15">
        <v>0.32</v>
      </c>
      <c r="J345" s="15"/>
      <c r="K345" s="57">
        <f t="shared" si="12"/>
        <v>0.36506666666666665</v>
      </c>
    </row>
    <row r="346" spans="1:11">
      <c r="A346" s="5">
        <v>341</v>
      </c>
      <c r="B346" s="6" t="s">
        <v>649</v>
      </c>
      <c r="C346" s="7" t="s">
        <v>650</v>
      </c>
      <c r="D346" s="21">
        <v>0.7</v>
      </c>
      <c r="E346" s="7">
        <v>0.62</v>
      </c>
      <c r="F346" s="15">
        <v>0.66720000000000002</v>
      </c>
      <c r="G346" s="15"/>
      <c r="H346" s="15">
        <v>0.84</v>
      </c>
      <c r="I346" s="15">
        <v>0.59</v>
      </c>
      <c r="J346" s="15"/>
      <c r="K346" s="57">
        <f t="shared" si="12"/>
        <v>0.69906666666666661</v>
      </c>
    </row>
    <row r="347" spans="1:11">
      <c r="A347" s="5">
        <v>342</v>
      </c>
      <c r="B347" s="6" t="s">
        <v>651</v>
      </c>
      <c r="C347" s="7" t="s">
        <v>652</v>
      </c>
      <c r="D347" s="7">
        <v>8.99</v>
      </c>
      <c r="E347" s="7">
        <v>8.6199999999999992</v>
      </c>
      <c r="F347" s="15">
        <v>8.8016000000000005</v>
      </c>
      <c r="G347" s="15"/>
      <c r="H347" s="15">
        <v>9.35</v>
      </c>
      <c r="I347" s="15">
        <v>8.82</v>
      </c>
      <c r="J347" s="15"/>
      <c r="K347" s="57">
        <f t="shared" si="12"/>
        <v>8.9905333333333335</v>
      </c>
    </row>
    <row r="348" spans="1:11">
      <c r="A348" s="20">
        <v>343</v>
      </c>
      <c r="B348" s="6" t="s">
        <v>653</v>
      </c>
      <c r="C348" s="7" t="s">
        <v>654</v>
      </c>
      <c r="D348" s="7">
        <v>0.17660000000000001</v>
      </c>
      <c r="E348" s="7">
        <v>0.08</v>
      </c>
      <c r="F348" s="15">
        <v>7.8299999999999995E-2</v>
      </c>
      <c r="G348" s="15"/>
      <c r="H348" s="72">
        <v>0.4</v>
      </c>
      <c r="I348" s="15">
        <v>0.08</v>
      </c>
      <c r="J348" s="15"/>
      <c r="K348" s="15">
        <f t="shared" si="12"/>
        <v>0.18610000000000002</v>
      </c>
    </row>
    <row r="349" spans="1:11">
      <c r="A349" s="37">
        <v>344</v>
      </c>
      <c r="B349" s="13" t="s">
        <v>830</v>
      </c>
      <c r="C349" s="18" t="s">
        <v>836</v>
      </c>
      <c r="D349" s="18"/>
      <c r="E349" s="18"/>
      <c r="F349" s="15">
        <v>0.16980000000000001</v>
      </c>
      <c r="G349" s="15"/>
      <c r="H349" s="12"/>
      <c r="I349" s="15">
        <v>0.12</v>
      </c>
      <c r="J349" s="15">
        <v>0.2586</v>
      </c>
      <c r="K349" s="15">
        <f t="shared" si="12"/>
        <v>0.18279999999999999</v>
      </c>
    </row>
    <row r="350" spans="1:11">
      <c r="A350" s="20">
        <v>345</v>
      </c>
      <c r="B350" s="6" t="s">
        <v>655</v>
      </c>
      <c r="C350" s="7" t="s">
        <v>656</v>
      </c>
      <c r="D350" s="7">
        <v>15.1236</v>
      </c>
      <c r="E350" s="7" t="s">
        <v>856</v>
      </c>
      <c r="F350" s="57">
        <v>12.27</v>
      </c>
      <c r="G350" s="15"/>
      <c r="H350" s="12"/>
      <c r="I350" s="62">
        <v>15.9</v>
      </c>
      <c r="J350" s="15"/>
      <c r="K350" s="57">
        <f t="shared" si="12"/>
        <v>14.085000000000001</v>
      </c>
    </row>
    <row r="351" spans="1:11">
      <c r="A351" s="20">
        <v>346</v>
      </c>
      <c r="B351" s="6" t="s">
        <v>657</v>
      </c>
      <c r="C351" s="7" t="s">
        <v>658</v>
      </c>
      <c r="D351" s="7">
        <v>0.10639999999999999</v>
      </c>
      <c r="E351" s="7">
        <v>0.05</v>
      </c>
      <c r="F351" s="57">
        <v>0.25</v>
      </c>
      <c r="G351" s="15"/>
      <c r="H351" s="51">
        <v>0.57999999999999996</v>
      </c>
      <c r="I351" s="15">
        <v>5.5E-2</v>
      </c>
      <c r="J351" s="15"/>
      <c r="K351" s="57">
        <v>0.1525</v>
      </c>
    </row>
    <row r="352" spans="1:11">
      <c r="A352" s="20">
        <v>347</v>
      </c>
      <c r="B352" s="6" t="s">
        <v>659</v>
      </c>
      <c r="C352" s="7" t="s">
        <v>660</v>
      </c>
      <c r="D352" s="7">
        <v>0.18659999999999999</v>
      </c>
      <c r="E352" s="7">
        <v>0.129</v>
      </c>
      <c r="F352" s="15">
        <v>0.16930000000000001</v>
      </c>
      <c r="G352" s="15"/>
      <c r="H352" s="15">
        <v>0.56999999999999995</v>
      </c>
      <c r="I352" s="15">
        <v>0.129</v>
      </c>
      <c r="J352" s="15"/>
      <c r="K352" s="57">
        <f t="shared" si="12"/>
        <v>0.28943333333333332</v>
      </c>
    </row>
    <row r="353" spans="1:11">
      <c r="A353" s="39">
        <v>348</v>
      </c>
      <c r="B353" s="6" t="s">
        <v>661</v>
      </c>
      <c r="C353" s="7" t="s">
        <v>662</v>
      </c>
      <c r="D353" s="7">
        <v>0.57379999999999998</v>
      </c>
      <c r="E353" s="30" t="s">
        <v>871</v>
      </c>
      <c r="F353" s="57">
        <v>0.98</v>
      </c>
      <c r="G353" s="15"/>
      <c r="H353" s="15">
        <v>0.99</v>
      </c>
      <c r="I353" s="15">
        <v>0.83830000000000005</v>
      </c>
      <c r="J353" s="15"/>
      <c r="K353" s="57">
        <f t="shared" si="12"/>
        <v>0.93610000000000004</v>
      </c>
    </row>
    <row r="354" spans="1:11">
      <c r="A354" s="20">
        <v>349</v>
      </c>
      <c r="B354" s="6" t="s">
        <v>663</v>
      </c>
      <c r="C354" s="7" t="s">
        <v>664</v>
      </c>
      <c r="D354" s="22">
        <v>0.3</v>
      </c>
      <c r="E354" s="22">
        <v>0.3</v>
      </c>
      <c r="F354" s="15">
        <v>0.26290000000000002</v>
      </c>
      <c r="G354" s="62"/>
      <c r="H354" s="12">
        <v>0.4</v>
      </c>
      <c r="I354" s="15">
        <v>0.25</v>
      </c>
      <c r="J354" s="15"/>
      <c r="K354" s="57">
        <f t="shared" si="12"/>
        <v>0.30430000000000001</v>
      </c>
    </row>
    <row r="355" spans="1:11">
      <c r="A355" s="5">
        <v>350</v>
      </c>
      <c r="B355" s="6" t="s">
        <v>665</v>
      </c>
      <c r="C355" s="7" t="s">
        <v>666</v>
      </c>
      <c r="D355" s="7">
        <v>1.7605</v>
      </c>
      <c r="E355" s="7">
        <v>1.1499999999999999</v>
      </c>
      <c r="F355" s="15">
        <v>1.4986999999999999</v>
      </c>
      <c r="G355" s="15"/>
      <c r="H355" s="51">
        <v>3.78</v>
      </c>
      <c r="I355" s="15">
        <v>1.145</v>
      </c>
      <c r="J355" s="15"/>
      <c r="K355" s="57">
        <v>1.3218000000000001</v>
      </c>
    </row>
    <row r="356" spans="1:11">
      <c r="A356" s="5">
        <v>351</v>
      </c>
      <c r="B356" s="6" t="s">
        <v>667</v>
      </c>
      <c r="C356" s="7" t="s">
        <v>668</v>
      </c>
      <c r="D356" s="7">
        <v>0.2873</v>
      </c>
      <c r="E356" s="7">
        <v>8.9499999999999996E-2</v>
      </c>
      <c r="F356" s="15">
        <v>0.1031</v>
      </c>
      <c r="G356" s="15"/>
      <c r="H356" s="51">
        <v>1.77</v>
      </c>
      <c r="I356" s="15">
        <v>0.11</v>
      </c>
      <c r="J356" s="15"/>
      <c r="K356" s="15">
        <v>0.1066</v>
      </c>
    </row>
    <row r="357" spans="1:11">
      <c r="A357" s="37">
        <v>352</v>
      </c>
      <c r="B357" s="6" t="s">
        <v>844</v>
      </c>
      <c r="C357" s="7" t="s">
        <v>808</v>
      </c>
      <c r="D357" s="7"/>
      <c r="E357" s="7"/>
      <c r="F357" s="57">
        <v>0.23</v>
      </c>
      <c r="G357" s="15">
        <v>0.93</v>
      </c>
      <c r="H357" s="15">
        <v>2.38</v>
      </c>
      <c r="I357" s="64"/>
      <c r="J357" s="15"/>
      <c r="K357" s="57">
        <f t="shared" si="12"/>
        <v>1.18</v>
      </c>
    </row>
    <row r="358" spans="1:11" ht="27">
      <c r="A358" s="5">
        <v>353</v>
      </c>
      <c r="B358" s="6" t="s">
        <v>669</v>
      </c>
      <c r="C358" s="7" t="s">
        <v>670</v>
      </c>
      <c r="D358" s="7">
        <v>7.84</v>
      </c>
      <c r="E358" s="7">
        <v>7.84</v>
      </c>
      <c r="F358" s="57">
        <v>7.1050000000000004</v>
      </c>
      <c r="G358" s="15">
        <v>11.52</v>
      </c>
      <c r="H358" s="12"/>
      <c r="I358" s="15">
        <v>7.5415000000000001</v>
      </c>
      <c r="J358" s="15"/>
      <c r="K358" s="57">
        <f t="shared" si="12"/>
        <v>8.7221666666666664</v>
      </c>
    </row>
    <row r="359" spans="1:11">
      <c r="A359" s="20">
        <v>354</v>
      </c>
      <c r="B359" s="6" t="s">
        <v>671</v>
      </c>
      <c r="C359" s="7" t="s">
        <v>672</v>
      </c>
      <c r="D359" s="7">
        <v>5.15</v>
      </c>
      <c r="E359" s="7">
        <v>3.778</v>
      </c>
      <c r="F359" s="57">
        <v>3.7</v>
      </c>
      <c r="G359" s="15"/>
      <c r="H359" s="12">
        <v>4.47</v>
      </c>
      <c r="I359" s="15">
        <v>3.71</v>
      </c>
      <c r="J359" s="15"/>
      <c r="K359" s="57">
        <f t="shared" si="12"/>
        <v>3.9599999999999995</v>
      </c>
    </row>
    <row r="360" spans="1:11">
      <c r="A360" s="37">
        <v>355</v>
      </c>
      <c r="B360" s="13" t="s">
        <v>832</v>
      </c>
      <c r="C360" s="18" t="s">
        <v>831</v>
      </c>
      <c r="D360" s="18"/>
      <c r="E360" s="18"/>
      <c r="F360" s="15">
        <v>0.83279999999999998</v>
      </c>
      <c r="G360" s="15"/>
      <c r="H360" s="15">
        <v>0.74</v>
      </c>
      <c r="I360" s="15">
        <v>0.62</v>
      </c>
      <c r="J360" s="15"/>
      <c r="K360" s="57">
        <f t="shared" si="12"/>
        <v>0.73093333333333332</v>
      </c>
    </row>
    <row r="361" spans="1:11">
      <c r="A361" s="5">
        <v>356</v>
      </c>
      <c r="B361" s="6" t="s">
        <v>673</v>
      </c>
      <c r="C361" s="7" t="s">
        <v>674</v>
      </c>
      <c r="D361" s="34">
        <v>0.9</v>
      </c>
      <c r="E361" s="7">
        <v>0.83</v>
      </c>
      <c r="F361" s="15">
        <v>0.75960000000000005</v>
      </c>
      <c r="G361" s="15"/>
      <c r="H361" s="15">
        <v>1.1599999999999999</v>
      </c>
      <c r="I361" s="15">
        <v>0.74</v>
      </c>
      <c r="J361" s="15"/>
      <c r="K361" s="57">
        <f t="shared" si="12"/>
        <v>0.8865333333333334</v>
      </c>
    </row>
    <row r="362" spans="1:11">
      <c r="A362" s="5">
        <v>357</v>
      </c>
      <c r="B362" s="6" t="s">
        <v>675</v>
      </c>
      <c r="C362" s="7" t="s">
        <v>676</v>
      </c>
      <c r="D362" s="7">
        <v>0.59060000000000001</v>
      </c>
      <c r="E362" s="7">
        <v>0.42</v>
      </c>
      <c r="F362" s="15">
        <v>0.29220000000000002</v>
      </c>
      <c r="G362" s="15"/>
      <c r="H362" s="15">
        <v>0.67</v>
      </c>
      <c r="I362" s="15">
        <v>0.34499999999999997</v>
      </c>
      <c r="J362" s="15"/>
      <c r="K362" s="57">
        <f t="shared" si="12"/>
        <v>0.43573333333333331</v>
      </c>
    </row>
    <row r="363" spans="1:11">
      <c r="A363" s="37">
        <v>358</v>
      </c>
      <c r="B363" s="6" t="s">
        <v>843</v>
      </c>
      <c r="C363" s="7" t="s">
        <v>842</v>
      </c>
      <c r="D363" s="7"/>
      <c r="E363" s="7"/>
      <c r="F363" s="57">
        <v>7.46</v>
      </c>
      <c r="G363" s="15"/>
      <c r="H363" s="15">
        <v>6.99</v>
      </c>
      <c r="I363" s="15">
        <v>9.18</v>
      </c>
      <c r="J363" s="15"/>
      <c r="K363" s="57">
        <f t="shared" si="12"/>
        <v>7.876666666666666</v>
      </c>
    </row>
    <row r="364" spans="1:11" ht="27">
      <c r="A364" s="20">
        <v>359</v>
      </c>
      <c r="B364" s="6" t="s">
        <v>677</v>
      </c>
      <c r="C364" s="7" t="s">
        <v>678</v>
      </c>
      <c r="D364" s="7">
        <v>7.8159000000000001</v>
      </c>
      <c r="E364" s="7" t="s">
        <v>856</v>
      </c>
      <c r="F364" s="15">
        <v>8.3768999999999991</v>
      </c>
      <c r="G364" s="15"/>
      <c r="H364" s="15">
        <v>5.99</v>
      </c>
      <c r="I364" s="15">
        <v>5.99</v>
      </c>
      <c r="J364" s="15"/>
      <c r="K364" s="57">
        <f t="shared" si="12"/>
        <v>6.7856333333333332</v>
      </c>
    </row>
    <row r="365" spans="1:11" ht="27">
      <c r="A365" s="20">
        <v>360</v>
      </c>
      <c r="B365" s="6" t="s">
        <v>679</v>
      </c>
      <c r="C365" s="7" t="s">
        <v>680</v>
      </c>
      <c r="D365" s="7">
        <v>8.8907000000000007</v>
      </c>
      <c r="E365" s="7" t="s">
        <v>856</v>
      </c>
      <c r="F365" s="15">
        <v>11.3233</v>
      </c>
      <c r="G365" s="15"/>
      <c r="H365" s="15">
        <v>8.14</v>
      </c>
      <c r="I365" s="15">
        <v>8.4887999999999995</v>
      </c>
      <c r="J365" s="15"/>
      <c r="K365" s="57">
        <f t="shared" si="12"/>
        <v>9.3173666666666666</v>
      </c>
    </row>
    <row r="366" spans="1:11">
      <c r="A366" s="37">
        <v>361</v>
      </c>
      <c r="B366" s="6" t="s">
        <v>840</v>
      </c>
      <c r="C366" s="7" t="s">
        <v>841</v>
      </c>
      <c r="D366" s="7"/>
      <c r="E366" s="7"/>
      <c r="F366" s="57">
        <v>8.0250000000000004</v>
      </c>
      <c r="G366" s="15"/>
      <c r="H366" s="15">
        <v>7.71</v>
      </c>
      <c r="I366" s="15">
        <v>9.02</v>
      </c>
      <c r="J366" s="15"/>
      <c r="K366" s="57">
        <f t="shared" si="12"/>
        <v>8.2516666666666669</v>
      </c>
    </row>
    <row r="367" spans="1:11">
      <c r="A367" s="37">
        <v>362</v>
      </c>
      <c r="B367" s="6" t="s">
        <v>839</v>
      </c>
      <c r="C367" s="7" t="s">
        <v>812</v>
      </c>
      <c r="D367" s="7"/>
      <c r="E367" s="7"/>
      <c r="F367" s="57">
        <v>0.77700000000000002</v>
      </c>
      <c r="G367" s="15"/>
      <c r="H367" s="62">
        <v>0.9</v>
      </c>
      <c r="I367" s="15">
        <v>0.75</v>
      </c>
      <c r="J367" s="15"/>
      <c r="K367" s="57">
        <f t="shared" si="12"/>
        <v>0.80900000000000005</v>
      </c>
    </row>
    <row r="368" spans="1:11">
      <c r="A368" s="5">
        <v>363</v>
      </c>
      <c r="B368" s="6" t="s">
        <v>681</v>
      </c>
      <c r="C368" s="7" t="s">
        <v>682</v>
      </c>
      <c r="D368" s="7">
        <v>6.56</v>
      </c>
      <c r="E368" s="7">
        <v>4.92</v>
      </c>
      <c r="F368" s="15">
        <v>6.2225999999999999</v>
      </c>
      <c r="G368" s="15">
        <v>6.95</v>
      </c>
      <c r="H368" s="51">
        <v>11.15</v>
      </c>
      <c r="I368" s="15"/>
      <c r="J368" s="15"/>
      <c r="K368" s="57">
        <v>6.5862999999999996</v>
      </c>
    </row>
    <row r="369" spans="1:11">
      <c r="A369" s="5">
        <v>364</v>
      </c>
      <c r="B369" s="6" t="s">
        <v>683</v>
      </c>
      <c r="C369" s="7" t="s">
        <v>684</v>
      </c>
      <c r="D369" s="7">
        <v>1.1569</v>
      </c>
      <c r="E369" s="7">
        <v>1.03</v>
      </c>
      <c r="F369" s="15">
        <v>0.73819999999999997</v>
      </c>
      <c r="G369" s="15"/>
      <c r="H369" s="15">
        <v>4.49</v>
      </c>
      <c r="I369" s="62">
        <v>0.4</v>
      </c>
      <c r="J369" s="15"/>
      <c r="K369" s="57">
        <f t="shared" si="12"/>
        <v>1.8760666666666668</v>
      </c>
    </row>
    <row r="370" spans="1:11" ht="27">
      <c r="A370" s="39">
        <v>365</v>
      </c>
      <c r="B370" s="6" t="s">
        <v>685</v>
      </c>
      <c r="C370" s="7" t="s">
        <v>686</v>
      </c>
      <c r="D370" s="22">
        <v>1.6</v>
      </c>
      <c r="E370" s="75" t="s">
        <v>872</v>
      </c>
      <c r="F370" s="15">
        <v>1.6783999999999999</v>
      </c>
      <c r="G370" s="15"/>
      <c r="H370" s="15">
        <v>3.58</v>
      </c>
      <c r="I370" s="15">
        <v>1.59</v>
      </c>
      <c r="J370" s="15"/>
      <c r="K370" s="15">
        <f t="shared" si="12"/>
        <v>2.2827999999999999</v>
      </c>
    </row>
    <row r="371" spans="1:11">
      <c r="A371" s="20">
        <v>366</v>
      </c>
      <c r="B371" s="6" t="s">
        <v>687</v>
      </c>
      <c r="C371" s="7" t="s">
        <v>688</v>
      </c>
      <c r="D371" s="22">
        <v>0.1</v>
      </c>
      <c r="E371" s="7">
        <v>6.7799999999999999E-2</v>
      </c>
      <c r="F371" s="57">
        <v>8.3000000000000004E-2</v>
      </c>
      <c r="G371" s="15"/>
      <c r="H371" s="51">
        <v>0.44</v>
      </c>
      <c r="I371" s="15">
        <v>0.09</v>
      </c>
      <c r="J371" s="15"/>
      <c r="K371" s="57">
        <v>8.6499999999999994E-2</v>
      </c>
    </row>
    <row r="372" spans="1:11">
      <c r="A372" s="5">
        <v>367</v>
      </c>
      <c r="B372" s="6" t="s">
        <v>689</v>
      </c>
      <c r="C372" s="7" t="s">
        <v>690</v>
      </c>
      <c r="D372" s="7">
        <v>0.24360000000000001</v>
      </c>
      <c r="E372" s="7">
        <v>0.12989999999999999</v>
      </c>
      <c r="F372" s="15">
        <v>0.1275</v>
      </c>
      <c r="G372" s="15"/>
      <c r="H372" s="15">
        <v>0.53</v>
      </c>
      <c r="I372" s="15">
        <v>0.13</v>
      </c>
      <c r="J372" s="15"/>
      <c r="K372" s="15">
        <f t="shared" si="12"/>
        <v>0.26250000000000001</v>
      </c>
    </row>
    <row r="373" spans="1:11">
      <c r="A373" s="5">
        <v>368</v>
      </c>
      <c r="B373" s="6" t="s">
        <v>691</v>
      </c>
      <c r="C373" s="7" t="s">
        <v>692</v>
      </c>
      <c r="D373" s="7">
        <v>9.3200000000000005E-2</v>
      </c>
      <c r="E373" s="7">
        <v>5.9900000000000002E-2</v>
      </c>
      <c r="F373" s="15">
        <v>5.6399999999999999E-2</v>
      </c>
      <c r="G373" s="15">
        <v>0.1</v>
      </c>
      <c r="H373" s="51">
        <v>1.24</v>
      </c>
      <c r="I373" s="15">
        <v>0.05</v>
      </c>
      <c r="J373" s="15"/>
      <c r="K373" s="57">
        <v>6.88E-2</v>
      </c>
    </row>
    <row r="374" spans="1:11">
      <c r="A374" s="5">
        <v>369</v>
      </c>
      <c r="B374" s="6" t="s">
        <v>693</v>
      </c>
      <c r="C374" s="7" t="s">
        <v>694</v>
      </c>
      <c r="D374" s="21">
        <v>1.6</v>
      </c>
      <c r="E374" s="21">
        <v>1.6</v>
      </c>
      <c r="F374" s="15">
        <v>1.9518</v>
      </c>
      <c r="G374" s="15"/>
      <c r="H374" s="51">
        <v>17.989999999999998</v>
      </c>
      <c r="I374" s="15">
        <v>1.65</v>
      </c>
      <c r="J374" s="15"/>
      <c r="K374" s="57">
        <v>1.8008999999999999</v>
      </c>
    </row>
    <row r="375" spans="1:11">
      <c r="A375" s="5">
        <v>370</v>
      </c>
      <c r="B375" s="6" t="s">
        <v>695</v>
      </c>
      <c r="C375" s="7" t="s">
        <v>696</v>
      </c>
      <c r="D375" s="7">
        <v>4.47</v>
      </c>
      <c r="E375" s="7">
        <v>4.47</v>
      </c>
      <c r="F375" s="15">
        <v>3.6817000000000002</v>
      </c>
      <c r="G375" s="15"/>
      <c r="H375" s="62">
        <v>13.5</v>
      </c>
      <c r="I375" s="62">
        <v>3.3</v>
      </c>
      <c r="J375" s="15"/>
      <c r="K375" s="57">
        <f t="shared" si="12"/>
        <v>6.827233333333333</v>
      </c>
    </row>
    <row r="376" spans="1:11">
      <c r="A376" s="20">
        <v>371</v>
      </c>
      <c r="B376" s="6" t="s">
        <v>697</v>
      </c>
      <c r="C376" s="7" t="s">
        <v>698</v>
      </c>
      <c r="D376" s="7">
        <v>0.56000000000000005</v>
      </c>
      <c r="E376" s="21">
        <v>0.5</v>
      </c>
      <c r="F376" s="15">
        <v>0.48220000000000002</v>
      </c>
      <c r="G376" s="15">
        <v>0.55000000000000004</v>
      </c>
      <c r="H376" s="15"/>
      <c r="I376" s="62">
        <v>0.5</v>
      </c>
      <c r="J376" s="15"/>
      <c r="K376" s="57">
        <f t="shared" ref="K376:K404" si="13">AVERAGE(F376:J376)</f>
        <v>0.51073333333333337</v>
      </c>
    </row>
    <row r="377" spans="1:11">
      <c r="A377" s="20">
        <v>372</v>
      </c>
      <c r="B377" s="6" t="s">
        <v>699</v>
      </c>
      <c r="C377" s="7" t="s">
        <v>700</v>
      </c>
      <c r="D377" s="7">
        <v>0.99</v>
      </c>
      <c r="E377" s="21">
        <v>0.9</v>
      </c>
      <c r="F377" s="57">
        <v>1.1000000000000001</v>
      </c>
      <c r="G377" s="15"/>
      <c r="H377" s="51">
        <v>2.87</v>
      </c>
      <c r="I377" s="62">
        <v>0.9</v>
      </c>
      <c r="J377" s="15"/>
      <c r="K377" s="57">
        <v>1</v>
      </c>
    </row>
    <row r="378" spans="1:11">
      <c r="A378" s="5">
        <v>373</v>
      </c>
      <c r="B378" s="6" t="s">
        <v>701</v>
      </c>
      <c r="C378" s="7" t="s">
        <v>702</v>
      </c>
      <c r="D378" s="7">
        <v>0.1925</v>
      </c>
      <c r="E378" s="7">
        <v>0.16900000000000001</v>
      </c>
      <c r="F378" s="15">
        <v>0.13769999999999999</v>
      </c>
      <c r="G378" s="15"/>
      <c r="H378" s="15">
        <v>0.24</v>
      </c>
      <c r="I378" s="15">
        <v>0.15</v>
      </c>
      <c r="J378" s="15"/>
      <c r="K378" s="15">
        <f t="shared" si="13"/>
        <v>0.17589999999999997</v>
      </c>
    </row>
    <row r="379" spans="1:11">
      <c r="A379" s="39">
        <v>374</v>
      </c>
      <c r="B379" s="6" t="s">
        <v>703</v>
      </c>
      <c r="C379" s="7" t="s">
        <v>704</v>
      </c>
      <c r="D379" s="7">
        <v>0.27</v>
      </c>
      <c r="E379" s="76" t="s">
        <v>873</v>
      </c>
      <c r="F379" s="15">
        <v>0.33379999999999999</v>
      </c>
      <c r="G379" s="15"/>
      <c r="H379" s="51">
        <v>2.52</v>
      </c>
      <c r="I379" s="15">
        <v>0.38</v>
      </c>
      <c r="J379" s="15"/>
      <c r="K379" s="57">
        <v>0.3569</v>
      </c>
    </row>
    <row r="380" spans="1:11" ht="27">
      <c r="A380" s="20">
        <v>375</v>
      </c>
      <c r="B380" s="6" t="s">
        <v>705</v>
      </c>
      <c r="C380" s="7" t="s">
        <v>706</v>
      </c>
      <c r="D380" s="7">
        <v>59.34</v>
      </c>
      <c r="E380" s="7" t="s">
        <v>857</v>
      </c>
      <c r="F380" s="57">
        <v>44.14</v>
      </c>
      <c r="G380" s="15"/>
      <c r="H380" s="15">
        <v>44.59</v>
      </c>
      <c r="I380" s="12"/>
      <c r="J380" s="15"/>
      <c r="K380" s="57">
        <f t="shared" si="13"/>
        <v>44.365000000000002</v>
      </c>
    </row>
    <row r="381" spans="1:11">
      <c r="A381" s="5">
        <v>376</v>
      </c>
      <c r="B381" s="6" t="s">
        <v>707</v>
      </c>
      <c r="C381" s="7" t="s">
        <v>708</v>
      </c>
      <c r="D381" s="7">
        <v>1.4716</v>
      </c>
      <c r="E381" s="7">
        <v>1.4716</v>
      </c>
      <c r="F381" s="15">
        <v>1.1869000000000001</v>
      </c>
      <c r="G381" s="15"/>
      <c r="H381" s="15">
        <v>2.65</v>
      </c>
      <c r="I381" s="15">
        <v>0.98</v>
      </c>
      <c r="J381" s="15"/>
      <c r="K381" s="57">
        <f t="shared" si="13"/>
        <v>1.6056333333333335</v>
      </c>
    </row>
    <row r="382" spans="1:11">
      <c r="A382" s="5">
        <v>377</v>
      </c>
      <c r="B382" s="6" t="s">
        <v>709</v>
      </c>
      <c r="C382" s="7" t="s">
        <v>710</v>
      </c>
      <c r="D382" s="7">
        <v>0.22509999999999999</v>
      </c>
      <c r="E382" s="7">
        <v>0.12379999999999999</v>
      </c>
      <c r="F382" s="15">
        <v>0.13350000000000001</v>
      </c>
      <c r="G382" s="15">
        <v>0.22</v>
      </c>
      <c r="H382" s="51">
        <v>1.1599999999999999</v>
      </c>
      <c r="I382" s="12"/>
      <c r="J382" s="15"/>
      <c r="K382" s="57">
        <v>0.1767</v>
      </c>
    </row>
    <row r="383" spans="1:11">
      <c r="A383" s="5">
        <v>378</v>
      </c>
      <c r="B383" s="6" t="s">
        <v>711</v>
      </c>
      <c r="C383" s="7" t="s">
        <v>712</v>
      </c>
      <c r="D383" s="7">
        <v>0.2303</v>
      </c>
      <c r="E383" s="7">
        <v>0.189</v>
      </c>
      <c r="F383" s="15">
        <v>0.15640000000000001</v>
      </c>
      <c r="G383" s="15">
        <v>0.28000000000000003</v>
      </c>
      <c r="H383" s="51">
        <v>1.76</v>
      </c>
      <c r="I383" s="12"/>
      <c r="J383" s="15"/>
      <c r="K383" s="57">
        <v>0.21820000000000001</v>
      </c>
    </row>
    <row r="384" spans="1:11" ht="27">
      <c r="A384" s="5">
        <v>379</v>
      </c>
      <c r="B384" s="6" t="s">
        <v>713</v>
      </c>
      <c r="C384" s="7" t="s">
        <v>714</v>
      </c>
      <c r="D384" s="7">
        <v>0.18629999999999999</v>
      </c>
      <c r="E384" s="7">
        <v>0.18</v>
      </c>
      <c r="F384" s="15">
        <v>0.14560000000000001</v>
      </c>
      <c r="G384" s="15"/>
      <c r="H384" s="15">
        <v>0.94</v>
      </c>
      <c r="I384" s="15">
        <v>0.13700000000000001</v>
      </c>
      <c r="J384" s="15"/>
      <c r="K384" s="57">
        <f t="shared" si="13"/>
        <v>0.4075333333333333</v>
      </c>
    </row>
    <row r="385" spans="1:11">
      <c r="A385" s="38">
        <v>380</v>
      </c>
      <c r="B385" s="6" t="s">
        <v>715</v>
      </c>
      <c r="C385" s="7" t="s">
        <v>716</v>
      </c>
      <c r="D385" s="7">
        <v>0.38750000000000001</v>
      </c>
      <c r="E385" s="75" t="s">
        <v>874</v>
      </c>
      <c r="F385" s="15">
        <v>0.3538</v>
      </c>
      <c r="G385" s="15"/>
      <c r="H385" s="15">
        <v>1.42</v>
      </c>
      <c r="I385" s="15">
        <v>0.35</v>
      </c>
      <c r="J385" s="15"/>
      <c r="K385" s="57">
        <f t="shared" si="13"/>
        <v>0.70793333333333341</v>
      </c>
    </row>
    <row r="386" spans="1:11">
      <c r="A386" s="5">
        <v>381</v>
      </c>
      <c r="B386" s="6" t="s">
        <v>717</v>
      </c>
      <c r="C386" s="7" t="s">
        <v>718</v>
      </c>
      <c r="D386" s="7">
        <v>0.316</v>
      </c>
      <c r="E386" s="7">
        <v>0.25190000000000001</v>
      </c>
      <c r="F386" s="15">
        <v>0.2228</v>
      </c>
      <c r="G386" s="15"/>
      <c r="H386" s="51">
        <v>1.1100000000000001</v>
      </c>
      <c r="I386" s="15">
        <v>0.48</v>
      </c>
      <c r="J386" s="15"/>
      <c r="K386" s="57">
        <v>0.35139999999999999</v>
      </c>
    </row>
    <row r="387" spans="1:11">
      <c r="A387" s="5">
        <v>382</v>
      </c>
      <c r="B387" s="6" t="s">
        <v>719</v>
      </c>
      <c r="C387" s="7" t="s">
        <v>720</v>
      </c>
      <c r="D387" s="7">
        <v>0.51</v>
      </c>
      <c r="E387" s="7">
        <v>0.51</v>
      </c>
      <c r="F387" s="57">
        <v>0.54</v>
      </c>
      <c r="G387" s="15"/>
      <c r="H387" s="51">
        <v>1.53</v>
      </c>
      <c r="I387" s="15">
        <v>0.625</v>
      </c>
      <c r="J387" s="15"/>
      <c r="K387" s="57">
        <v>0.58250000000000002</v>
      </c>
    </row>
    <row r="388" spans="1:11">
      <c r="A388" s="20">
        <v>383</v>
      </c>
      <c r="B388" s="6" t="s">
        <v>721</v>
      </c>
      <c r="C388" s="7" t="s">
        <v>722</v>
      </c>
      <c r="D388" s="7">
        <v>15.44</v>
      </c>
      <c r="E388" s="7">
        <v>15.44</v>
      </c>
      <c r="F388" s="15">
        <v>15.566700000000001</v>
      </c>
      <c r="G388" s="15"/>
      <c r="H388" s="15">
        <v>15.44</v>
      </c>
      <c r="I388" s="15">
        <v>15.41</v>
      </c>
      <c r="J388" s="15"/>
      <c r="K388" s="57">
        <f t="shared" si="13"/>
        <v>15.472233333333335</v>
      </c>
    </row>
    <row r="389" spans="1:11">
      <c r="A389" s="5">
        <v>384</v>
      </c>
      <c r="B389" s="6" t="s">
        <v>723</v>
      </c>
      <c r="C389" s="7" t="s">
        <v>724</v>
      </c>
      <c r="D389" s="7">
        <v>7.2300000000000003E-2</v>
      </c>
      <c r="E389" s="7">
        <v>7.0000000000000007E-2</v>
      </c>
      <c r="F389" s="57">
        <v>7.0000000000000007E-2</v>
      </c>
      <c r="G389" s="15"/>
      <c r="H389" s="15">
        <v>7.0000000000000007E-2</v>
      </c>
      <c r="I389" s="15">
        <v>7.0000000000000007E-2</v>
      </c>
      <c r="J389" s="15"/>
      <c r="K389" s="57">
        <f t="shared" si="13"/>
        <v>7.0000000000000007E-2</v>
      </c>
    </row>
    <row r="390" spans="1:11">
      <c r="A390" s="5">
        <v>385</v>
      </c>
      <c r="B390" s="6" t="s">
        <v>725</v>
      </c>
      <c r="C390" s="7" t="s">
        <v>726</v>
      </c>
      <c r="D390" s="7">
        <v>0.65720000000000001</v>
      </c>
      <c r="E390" s="7">
        <v>0.64</v>
      </c>
      <c r="F390" s="15">
        <v>0.62970000000000004</v>
      </c>
      <c r="G390" s="15"/>
      <c r="H390" s="51">
        <v>2.62</v>
      </c>
      <c r="I390" s="62">
        <v>0.7</v>
      </c>
      <c r="J390" s="15"/>
      <c r="K390" s="57">
        <v>0.66490000000000005</v>
      </c>
    </row>
    <row r="391" spans="1:11">
      <c r="A391" s="20">
        <v>386</v>
      </c>
      <c r="B391" s="6" t="s">
        <v>727</v>
      </c>
      <c r="C391" s="7" t="s">
        <v>728</v>
      </c>
      <c r="D391" s="7">
        <v>1.6517999999999999</v>
      </c>
      <c r="E391" s="7">
        <v>1.53</v>
      </c>
      <c r="F391" s="57">
        <v>1.53</v>
      </c>
      <c r="G391" s="15"/>
      <c r="H391" s="15">
        <v>1.53</v>
      </c>
      <c r="I391" s="15">
        <v>1.72</v>
      </c>
      <c r="J391" s="15"/>
      <c r="K391" s="57">
        <f t="shared" si="13"/>
        <v>1.5933333333333335</v>
      </c>
    </row>
    <row r="392" spans="1:11">
      <c r="A392" s="5">
        <v>387</v>
      </c>
      <c r="B392" s="6" t="s">
        <v>729</v>
      </c>
      <c r="C392" s="7" t="s">
        <v>730</v>
      </c>
      <c r="D392" s="7">
        <v>0.26729999999999998</v>
      </c>
      <c r="E392" s="48">
        <v>0.2</v>
      </c>
      <c r="F392" s="57">
        <v>0.3</v>
      </c>
      <c r="G392" s="15"/>
      <c r="H392" s="15">
        <v>0.42</v>
      </c>
      <c r="I392" s="15">
        <v>0.374</v>
      </c>
      <c r="J392" s="15"/>
      <c r="K392" s="57">
        <f t="shared" si="13"/>
        <v>0.36466666666666664</v>
      </c>
    </row>
    <row r="393" spans="1:11" ht="27">
      <c r="A393" s="20">
        <v>388</v>
      </c>
      <c r="B393" s="6" t="s">
        <v>731</v>
      </c>
      <c r="C393" s="7" t="s">
        <v>732</v>
      </c>
      <c r="D393" s="7">
        <v>8.1309000000000005</v>
      </c>
      <c r="E393" s="7" t="s">
        <v>857</v>
      </c>
      <c r="F393" s="57">
        <v>8.6</v>
      </c>
      <c r="G393" s="15"/>
      <c r="H393" s="15">
        <v>7.02</v>
      </c>
      <c r="I393" s="15">
        <v>7.9749999999999996</v>
      </c>
      <c r="J393" s="15"/>
      <c r="K393" s="57">
        <f t="shared" si="13"/>
        <v>7.8649999999999993</v>
      </c>
    </row>
    <row r="394" spans="1:11">
      <c r="A394" s="5">
        <v>389</v>
      </c>
      <c r="B394" s="6" t="s">
        <v>733</v>
      </c>
      <c r="C394" s="7" t="s">
        <v>734</v>
      </c>
      <c r="D394" s="7">
        <v>1.1299999999999999</v>
      </c>
      <c r="E394" s="7">
        <v>0.44259999999999999</v>
      </c>
      <c r="F394" s="15">
        <v>0.42770000000000002</v>
      </c>
      <c r="G394" s="15"/>
      <c r="H394" s="51">
        <v>7.79</v>
      </c>
      <c r="I394" s="15">
        <v>0.59399999999999997</v>
      </c>
      <c r="J394" s="15"/>
      <c r="K394" s="15">
        <v>0.51090000000000002</v>
      </c>
    </row>
    <row r="395" spans="1:11">
      <c r="A395" s="5">
        <v>390</v>
      </c>
      <c r="B395" s="6" t="s">
        <v>735</v>
      </c>
      <c r="C395" s="7" t="s">
        <v>736</v>
      </c>
      <c r="D395" s="7">
        <v>0.2019</v>
      </c>
      <c r="E395" s="21">
        <v>0.1</v>
      </c>
      <c r="F395" s="15">
        <v>8.1699999999999995E-2</v>
      </c>
      <c r="G395" s="15"/>
      <c r="H395" s="15">
        <v>0.23</v>
      </c>
      <c r="I395" s="15">
        <v>7.4999999999999997E-2</v>
      </c>
      <c r="J395" s="15"/>
      <c r="K395" s="15">
        <f t="shared" si="13"/>
        <v>0.12889999999999999</v>
      </c>
    </row>
    <row r="396" spans="1:11">
      <c r="A396" s="5">
        <v>391</v>
      </c>
      <c r="B396" s="6" t="s">
        <v>737</v>
      </c>
      <c r="C396" s="7" t="s">
        <v>738</v>
      </c>
      <c r="D396" s="7">
        <v>0.27</v>
      </c>
      <c r="E396" s="7">
        <v>0.12</v>
      </c>
      <c r="F396" s="15">
        <v>0.1227</v>
      </c>
      <c r="G396" s="15"/>
      <c r="H396" s="15">
        <v>0.28999999999999998</v>
      </c>
      <c r="I396" s="15">
        <v>8.9499999999999996E-2</v>
      </c>
      <c r="J396" s="15"/>
      <c r="K396" s="15">
        <f t="shared" si="13"/>
        <v>0.16739999999999999</v>
      </c>
    </row>
    <row r="397" spans="1:11">
      <c r="A397" s="5">
        <v>392</v>
      </c>
      <c r="B397" s="6" t="s">
        <v>739</v>
      </c>
      <c r="C397" s="7" t="s">
        <v>740</v>
      </c>
      <c r="D397" s="7">
        <v>0.29149999999999998</v>
      </c>
      <c r="E397" s="7">
        <v>0.16</v>
      </c>
      <c r="F397" s="15">
        <v>0.16020000000000001</v>
      </c>
      <c r="G397" s="15"/>
      <c r="H397" s="15">
        <v>0.28999999999999998</v>
      </c>
      <c r="I397" s="15">
        <v>0.157</v>
      </c>
      <c r="J397" s="15"/>
      <c r="K397" s="15">
        <f t="shared" si="13"/>
        <v>0.2024</v>
      </c>
    </row>
    <row r="398" spans="1:11">
      <c r="A398" s="5">
        <v>393</v>
      </c>
      <c r="B398" s="6" t="s">
        <v>741</v>
      </c>
      <c r="C398" s="7" t="s">
        <v>742</v>
      </c>
      <c r="D398" s="7">
        <v>7.29</v>
      </c>
      <c r="E398" s="7">
        <v>7.29</v>
      </c>
      <c r="F398" s="15">
        <v>6.9622000000000002</v>
      </c>
      <c r="G398" s="15"/>
      <c r="H398" s="15">
        <v>7.53</v>
      </c>
      <c r="I398" s="15">
        <v>7.89</v>
      </c>
      <c r="J398" s="15"/>
      <c r="K398" s="57">
        <f t="shared" si="13"/>
        <v>7.4607333333333337</v>
      </c>
    </row>
    <row r="399" spans="1:11">
      <c r="A399" s="5">
        <v>394</v>
      </c>
      <c r="B399" s="6" t="s">
        <v>743</v>
      </c>
      <c r="C399" s="7" t="s">
        <v>744</v>
      </c>
      <c r="D399" s="7">
        <v>7.3056999999999999</v>
      </c>
      <c r="E399" s="7">
        <v>7.3056999999999999</v>
      </c>
      <c r="F399" s="15">
        <v>6.6924000000000001</v>
      </c>
      <c r="G399" s="15"/>
      <c r="H399" s="15">
        <v>7.53</v>
      </c>
      <c r="I399" s="62">
        <v>7.99</v>
      </c>
      <c r="J399" s="15"/>
      <c r="K399" s="57">
        <f t="shared" si="13"/>
        <v>7.4041333333333341</v>
      </c>
    </row>
    <row r="400" spans="1:11">
      <c r="A400" s="5">
        <v>395</v>
      </c>
      <c r="B400" s="6" t="s">
        <v>745</v>
      </c>
      <c r="C400" s="7" t="s">
        <v>746</v>
      </c>
      <c r="D400" s="7">
        <v>7.3056999999999999</v>
      </c>
      <c r="E400" s="7">
        <v>7.3056999999999999</v>
      </c>
      <c r="F400" s="15">
        <v>6.6148999999999996</v>
      </c>
      <c r="G400" s="15"/>
      <c r="H400" s="15">
        <v>7.53</v>
      </c>
      <c r="I400" s="15">
        <v>7.99</v>
      </c>
      <c r="J400" s="15"/>
      <c r="K400" s="57">
        <f t="shared" si="13"/>
        <v>7.3783000000000003</v>
      </c>
    </row>
    <row r="401" spans="1:12">
      <c r="A401" s="5">
        <v>396</v>
      </c>
      <c r="B401" s="6" t="s">
        <v>747</v>
      </c>
      <c r="C401" s="7" t="s">
        <v>748</v>
      </c>
      <c r="D401" s="7">
        <v>4.8893000000000004</v>
      </c>
      <c r="E401" s="7">
        <v>3.38</v>
      </c>
      <c r="F401" s="57">
        <v>5</v>
      </c>
      <c r="G401" s="15"/>
      <c r="H401" s="15">
        <v>6.12</v>
      </c>
      <c r="I401" s="15">
        <v>4.2949999999999999</v>
      </c>
      <c r="J401" s="15"/>
      <c r="K401" s="57">
        <f t="shared" si="13"/>
        <v>5.1383333333333336</v>
      </c>
      <c r="L401" s="67"/>
    </row>
    <row r="402" spans="1:12">
      <c r="A402" s="5">
        <v>397</v>
      </c>
      <c r="B402" s="6" t="s">
        <v>749</v>
      </c>
      <c r="C402" s="7" t="s">
        <v>750</v>
      </c>
      <c r="D402" s="7">
        <v>0.33710000000000001</v>
      </c>
      <c r="E402" s="7">
        <v>0.33600000000000002</v>
      </c>
      <c r="F402" s="57">
        <v>0.33600000000000002</v>
      </c>
      <c r="G402" s="15"/>
      <c r="H402" s="15">
        <v>0.51</v>
      </c>
      <c r="I402" s="15">
        <v>0.28999999999999998</v>
      </c>
      <c r="J402" s="15"/>
      <c r="K402" s="57">
        <f t="shared" si="13"/>
        <v>0.37866666666666671</v>
      </c>
    </row>
    <row r="403" spans="1:12">
      <c r="A403" s="37">
        <v>398</v>
      </c>
      <c r="B403" s="6" t="s">
        <v>838</v>
      </c>
      <c r="C403" s="7" t="s">
        <v>810</v>
      </c>
      <c r="D403" s="7"/>
      <c r="E403" s="7"/>
      <c r="F403" s="15">
        <v>0.44729999999999998</v>
      </c>
      <c r="G403" s="15"/>
      <c r="H403" s="51">
        <v>3.77</v>
      </c>
      <c r="I403" s="15">
        <v>0.57999999999999996</v>
      </c>
      <c r="J403" s="15"/>
      <c r="K403" s="57">
        <v>0.51359999999999995</v>
      </c>
    </row>
    <row r="404" spans="1:12" ht="27">
      <c r="A404" s="5">
        <v>399</v>
      </c>
      <c r="B404" s="6" t="s">
        <v>751</v>
      </c>
      <c r="C404" s="7" t="s">
        <v>752</v>
      </c>
      <c r="D404" s="7">
        <v>1.3280000000000001</v>
      </c>
      <c r="E404" s="7">
        <v>1.24</v>
      </c>
      <c r="F404" s="15">
        <v>1.2981</v>
      </c>
      <c r="G404" s="15"/>
      <c r="H404" s="15">
        <v>1.49</v>
      </c>
      <c r="I404" s="15">
        <v>1.6375</v>
      </c>
      <c r="J404" s="15"/>
      <c r="K404" s="15">
        <f t="shared" si="13"/>
        <v>1.4752000000000001</v>
      </c>
    </row>
    <row r="405" spans="1:12">
      <c r="A405" s="20">
        <v>400</v>
      </c>
      <c r="B405" s="6" t="s">
        <v>753</v>
      </c>
      <c r="C405" s="7" t="s">
        <v>754</v>
      </c>
      <c r="D405" s="7">
        <v>1.0667</v>
      </c>
      <c r="E405" s="7">
        <v>0.59</v>
      </c>
      <c r="F405" s="57">
        <v>0.58599999999999997</v>
      </c>
      <c r="G405" s="15"/>
      <c r="H405" s="51">
        <v>4.12</v>
      </c>
      <c r="I405" s="15">
        <v>0.69</v>
      </c>
      <c r="J405" s="15"/>
      <c r="K405" s="57">
        <v>0.63800000000000001</v>
      </c>
    </row>
    <row r="406" spans="1:12">
      <c r="A406" s="5">
        <v>401</v>
      </c>
      <c r="B406" s="6" t="s">
        <v>755</v>
      </c>
      <c r="C406" s="7" t="s">
        <v>756</v>
      </c>
      <c r="D406" s="7">
        <v>0.1434</v>
      </c>
      <c r="E406" s="29">
        <v>0.115</v>
      </c>
      <c r="F406" s="57">
        <v>0.12889999999999999</v>
      </c>
      <c r="G406" s="15"/>
      <c r="H406" s="51">
        <v>1.47</v>
      </c>
      <c r="I406" s="15">
        <v>0.16</v>
      </c>
      <c r="J406" s="15"/>
      <c r="K406" s="57">
        <v>0.14449999999999999</v>
      </c>
    </row>
    <row r="407" spans="1:12">
      <c r="A407" s="5">
        <v>402</v>
      </c>
      <c r="B407" s="6" t="s">
        <v>757</v>
      </c>
      <c r="C407" s="7" t="s">
        <v>758</v>
      </c>
      <c r="D407" s="7">
        <v>1.6829000000000001</v>
      </c>
      <c r="E407" s="7">
        <v>1.6829000000000001</v>
      </c>
      <c r="F407" s="15">
        <v>1.4498</v>
      </c>
      <c r="G407" s="15"/>
      <c r="H407" s="51">
        <v>6.48</v>
      </c>
      <c r="I407" s="15">
        <v>2.0699999999999998</v>
      </c>
      <c r="J407" s="15"/>
      <c r="K407" s="57">
        <v>1.7599</v>
      </c>
    </row>
    <row r="408" spans="1:12">
      <c r="A408" s="5">
        <v>403</v>
      </c>
      <c r="B408" s="6" t="s">
        <v>759</v>
      </c>
      <c r="C408" s="7" t="s">
        <v>760</v>
      </c>
      <c r="D408" s="7">
        <v>0.1163</v>
      </c>
      <c r="E408" s="29">
        <v>0.107</v>
      </c>
      <c r="F408" s="15">
        <v>0.11</v>
      </c>
      <c r="G408" s="15"/>
      <c r="H408" s="15">
        <v>0.14000000000000001</v>
      </c>
      <c r="I408" s="15">
        <v>0.09</v>
      </c>
      <c r="J408" s="15"/>
      <c r="K408" s="57">
        <f t="shared" ref="K408:K427" si="14">AVERAGE(F408:J408)</f>
        <v>0.11333333333333333</v>
      </c>
    </row>
    <row r="409" spans="1:12">
      <c r="A409" s="20">
        <v>404</v>
      </c>
      <c r="B409" s="6" t="s">
        <v>762</v>
      </c>
      <c r="C409" s="7" t="s">
        <v>763</v>
      </c>
      <c r="D409" s="7">
        <v>0.23050000000000001</v>
      </c>
      <c r="E409" s="7" t="s">
        <v>857</v>
      </c>
      <c r="F409" s="57">
        <v>0.27</v>
      </c>
      <c r="G409" s="15"/>
      <c r="H409" s="12"/>
      <c r="I409" s="71">
        <v>2.5</v>
      </c>
      <c r="J409" s="15">
        <v>0.19769999999999999</v>
      </c>
      <c r="K409" s="57">
        <v>0.23380000000000001</v>
      </c>
    </row>
    <row r="410" spans="1:12" ht="27">
      <c r="A410" s="20">
        <v>405</v>
      </c>
      <c r="B410" s="6" t="s">
        <v>359</v>
      </c>
      <c r="C410" s="7" t="s">
        <v>764</v>
      </c>
      <c r="D410" s="7">
        <v>36.146299999999997</v>
      </c>
      <c r="E410" s="21">
        <v>36</v>
      </c>
      <c r="F410" s="15">
        <v>30.516500000000001</v>
      </c>
      <c r="G410" s="15"/>
      <c r="H410" s="15">
        <v>93.2</v>
      </c>
      <c r="I410" s="15">
        <v>29.84</v>
      </c>
      <c r="J410" s="15"/>
      <c r="K410" s="15">
        <f t="shared" si="14"/>
        <v>51.185499999999998</v>
      </c>
    </row>
    <row r="411" spans="1:12">
      <c r="A411" s="5">
        <v>406</v>
      </c>
      <c r="B411" s="6" t="s">
        <v>765</v>
      </c>
      <c r="C411" s="7" t="s">
        <v>766</v>
      </c>
      <c r="D411" s="7">
        <v>1.1833</v>
      </c>
      <c r="E411" s="7">
        <v>0.84</v>
      </c>
      <c r="F411" s="57">
        <v>1.66</v>
      </c>
      <c r="G411" s="15"/>
      <c r="H411" s="15">
        <v>1.22</v>
      </c>
      <c r="I411" s="15">
        <v>0.80189999999999995</v>
      </c>
      <c r="J411" s="15"/>
      <c r="K411" s="57">
        <f t="shared" si="14"/>
        <v>1.2272999999999998</v>
      </c>
    </row>
    <row r="412" spans="1:12" ht="27">
      <c r="A412" s="37">
        <v>407</v>
      </c>
      <c r="B412" s="6" t="s">
        <v>815</v>
      </c>
      <c r="C412" s="7" t="s">
        <v>847</v>
      </c>
      <c r="D412" s="7"/>
      <c r="E412" s="7"/>
      <c r="F412" s="15">
        <v>9.0521999999999991</v>
      </c>
      <c r="G412" s="15"/>
      <c r="H412" s="15">
        <v>7.72</v>
      </c>
      <c r="I412" s="15">
        <v>7.9850000000000003</v>
      </c>
      <c r="J412" s="15"/>
      <c r="K412" s="15">
        <f t="shared" si="14"/>
        <v>8.2523999999999997</v>
      </c>
    </row>
    <row r="413" spans="1:12" ht="27">
      <c r="A413" s="5">
        <v>408</v>
      </c>
      <c r="B413" s="6" t="s">
        <v>767</v>
      </c>
      <c r="C413" s="7" t="s">
        <v>768</v>
      </c>
      <c r="D413" s="7">
        <v>12.0053</v>
      </c>
      <c r="E413" s="7">
        <v>10.49</v>
      </c>
      <c r="F413" s="57">
        <v>8.5399999999999991</v>
      </c>
      <c r="G413" s="69">
        <v>33.82</v>
      </c>
      <c r="H413" s="15">
        <v>14.49</v>
      </c>
      <c r="I413" s="12"/>
      <c r="J413" s="15"/>
      <c r="K413" s="57">
        <v>11.515000000000001</v>
      </c>
    </row>
    <row r="414" spans="1:12">
      <c r="A414" s="5">
        <v>409</v>
      </c>
      <c r="B414" s="6" t="s">
        <v>769</v>
      </c>
      <c r="C414" s="7" t="s">
        <v>770</v>
      </c>
      <c r="D414" s="7">
        <v>0.5605</v>
      </c>
      <c r="E414" s="7">
        <v>0.50990000000000002</v>
      </c>
      <c r="F414" s="57">
        <v>0.45</v>
      </c>
      <c r="G414" s="15"/>
      <c r="H414" s="62">
        <v>0.7</v>
      </c>
      <c r="I414" s="15">
        <v>0.48</v>
      </c>
      <c r="J414" s="15"/>
      <c r="K414" s="57">
        <f t="shared" si="14"/>
        <v>0.54333333333333333</v>
      </c>
    </row>
    <row r="415" spans="1:12">
      <c r="A415" s="5">
        <v>410</v>
      </c>
      <c r="B415" s="6" t="s">
        <v>771</v>
      </c>
      <c r="C415" s="7" t="s">
        <v>772</v>
      </c>
      <c r="D415" s="7">
        <v>0.72599999999999998</v>
      </c>
      <c r="E415" s="7">
        <v>0.72499999999999998</v>
      </c>
      <c r="F415" s="15">
        <v>0.80020000000000002</v>
      </c>
      <c r="G415" s="15"/>
      <c r="H415" s="15">
        <v>1.27</v>
      </c>
      <c r="I415" s="15">
        <v>0.63</v>
      </c>
      <c r="J415" s="15"/>
      <c r="K415" s="57">
        <f t="shared" si="14"/>
        <v>0.90006666666666657</v>
      </c>
    </row>
    <row r="416" spans="1:12">
      <c r="A416" s="20">
        <v>411</v>
      </c>
      <c r="B416" s="6" t="s">
        <v>773</v>
      </c>
      <c r="C416" s="7" t="s">
        <v>774</v>
      </c>
      <c r="D416" s="7">
        <v>2.2759999999999998</v>
      </c>
      <c r="E416" s="7" t="s">
        <v>857</v>
      </c>
      <c r="F416" s="57">
        <v>2.3199999999999998</v>
      </c>
      <c r="G416" s="15">
        <v>1.25</v>
      </c>
      <c r="H416" s="15">
        <v>2.92</v>
      </c>
      <c r="I416" s="12"/>
      <c r="J416" s="15"/>
      <c r="K416" s="57">
        <f t="shared" si="14"/>
        <v>2.1633333333333336</v>
      </c>
    </row>
    <row r="417" spans="1:11">
      <c r="A417" s="20">
        <v>412</v>
      </c>
      <c r="B417" s="6" t="s">
        <v>775</v>
      </c>
      <c r="C417" s="7" t="s">
        <v>776</v>
      </c>
      <c r="D417" s="7">
        <v>0.72499999999999998</v>
      </c>
      <c r="E417" s="7">
        <v>0.72</v>
      </c>
      <c r="F417" s="15">
        <v>0.51849999999999996</v>
      </c>
      <c r="G417" s="15"/>
      <c r="H417" s="15">
        <v>1.32</v>
      </c>
      <c r="I417" s="15">
        <v>0.63</v>
      </c>
      <c r="J417" s="15"/>
      <c r="K417" s="57">
        <f>AVERAGE(F417:J417)</f>
        <v>0.82283333333333342</v>
      </c>
    </row>
    <row r="418" spans="1:11">
      <c r="A418" s="5">
        <v>413</v>
      </c>
      <c r="B418" s="6" t="s">
        <v>777</v>
      </c>
      <c r="C418" s="7" t="s">
        <v>778</v>
      </c>
      <c r="D418" s="7">
        <v>0.2727</v>
      </c>
      <c r="E418" s="7">
        <v>0.15890000000000001</v>
      </c>
      <c r="F418" s="15">
        <v>0.18340000000000001</v>
      </c>
      <c r="G418" s="15"/>
      <c r="H418" s="51">
        <v>1.08</v>
      </c>
      <c r="I418" s="15">
        <v>0.15390000000000001</v>
      </c>
      <c r="J418" s="15"/>
      <c r="K418" s="57">
        <v>0.16869999999999999</v>
      </c>
    </row>
    <row r="419" spans="1:11">
      <c r="A419" s="5">
        <v>414</v>
      </c>
      <c r="B419" s="6" t="s">
        <v>779</v>
      </c>
      <c r="C419" s="7" t="s">
        <v>780</v>
      </c>
      <c r="D419" s="7">
        <v>16.786000000000001</v>
      </c>
      <c r="E419" s="32">
        <v>12</v>
      </c>
      <c r="F419" s="15">
        <v>19.497499999999999</v>
      </c>
      <c r="G419" s="57"/>
      <c r="H419" s="69">
        <v>64.989999999999995</v>
      </c>
      <c r="I419" s="15">
        <v>26.7</v>
      </c>
      <c r="J419" s="15"/>
      <c r="K419" s="57">
        <v>23.098700000000001</v>
      </c>
    </row>
    <row r="420" spans="1:11">
      <c r="A420" s="5">
        <v>415</v>
      </c>
      <c r="B420" s="6" t="s">
        <v>781</v>
      </c>
      <c r="C420" s="7" t="s">
        <v>782</v>
      </c>
      <c r="D420" s="7">
        <v>0.43719999999999998</v>
      </c>
      <c r="E420" s="7">
        <v>0.38</v>
      </c>
      <c r="F420" s="15">
        <v>0.39550000000000002</v>
      </c>
      <c r="G420" s="15"/>
      <c r="H420" s="15">
        <v>0.74</v>
      </c>
      <c r="I420" s="15">
        <v>0.34</v>
      </c>
      <c r="J420" s="15"/>
      <c r="K420" s="57">
        <f t="shared" si="14"/>
        <v>0.49183333333333334</v>
      </c>
    </row>
    <row r="421" spans="1:11">
      <c r="A421" s="37">
        <v>416</v>
      </c>
      <c r="B421" s="6" t="s">
        <v>837</v>
      </c>
      <c r="C421" s="7" t="s">
        <v>809</v>
      </c>
      <c r="D421" s="7"/>
      <c r="E421" s="7"/>
      <c r="F421" s="15">
        <v>0.39550000000000002</v>
      </c>
      <c r="G421" s="15"/>
      <c r="H421" s="62">
        <v>0.5</v>
      </c>
      <c r="I421" s="15">
        <v>0.53700000000000003</v>
      </c>
      <c r="J421" s="15"/>
      <c r="K421" s="15">
        <f t="shared" si="14"/>
        <v>0.47750000000000004</v>
      </c>
    </row>
    <row r="422" spans="1:11">
      <c r="A422" s="5">
        <v>417</v>
      </c>
      <c r="B422" s="6" t="s">
        <v>783</v>
      </c>
      <c r="C422" s="68" t="s">
        <v>784</v>
      </c>
      <c r="D422" s="7">
        <v>12.048</v>
      </c>
      <c r="E422" s="30">
        <v>12.04</v>
      </c>
      <c r="F422" s="15">
        <v>10.6699</v>
      </c>
      <c r="G422" s="15"/>
      <c r="H422" s="15">
        <v>12.44</v>
      </c>
      <c r="I422" s="15">
        <v>16.795000000000002</v>
      </c>
      <c r="J422" s="15"/>
      <c r="K422" s="74">
        <f t="shared" si="14"/>
        <v>13.301633333333333</v>
      </c>
    </row>
    <row r="423" spans="1:11">
      <c r="A423" s="20">
        <v>418</v>
      </c>
      <c r="B423" s="6" t="s">
        <v>785</v>
      </c>
      <c r="C423" s="7" t="s">
        <v>786</v>
      </c>
      <c r="D423" s="7">
        <v>2.1981000000000002</v>
      </c>
      <c r="E423" s="21">
        <v>1.4</v>
      </c>
      <c r="F423" s="15">
        <v>1.1806000000000001</v>
      </c>
      <c r="G423" s="15"/>
      <c r="H423" s="15">
        <v>2.71</v>
      </c>
      <c r="I423" s="15">
        <v>1.1499999999999999</v>
      </c>
      <c r="J423" s="15"/>
      <c r="K423" s="15">
        <f t="shared" si="14"/>
        <v>1.6801999999999999</v>
      </c>
    </row>
    <row r="424" spans="1:11">
      <c r="A424" s="5">
        <v>419</v>
      </c>
      <c r="B424" s="6" t="s">
        <v>787</v>
      </c>
      <c r="C424" s="7" t="s">
        <v>788</v>
      </c>
      <c r="D424" s="7">
        <v>0.5474</v>
      </c>
      <c r="E424" s="7">
        <v>0.36</v>
      </c>
      <c r="F424" s="57">
        <v>0.48</v>
      </c>
      <c r="G424" s="15"/>
      <c r="H424" s="51">
        <v>2.52</v>
      </c>
      <c r="I424" s="15">
        <v>0.92500000000000004</v>
      </c>
      <c r="J424" s="15"/>
      <c r="K424" s="57">
        <v>0.70250000000000001</v>
      </c>
    </row>
    <row r="425" spans="1:11">
      <c r="A425" s="5">
        <v>420</v>
      </c>
      <c r="B425" s="6" t="s">
        <v>789</v>
      </c>
      <c r="C425" s="7" t="s">
        <v>790</v>
      </c>
      <c r="D425" s="7">
        <v>1.6046</v>
      </c>
      <c r="E425" s="7">
        <v>1.22</v>
      </c>
      <c r="F425" s="15">
        <v>1.3048</v>
      </c>
      <c r="G425" s="15"/>
      <c r="H425" s="51">
        <v>3.67</v>
      </c>
      <c r="I425" s="15">
        <v>1.645</v>
      </c>
      <c r="J425" s="15"/>
      <c r="K425" s="57">
        <v>1.4749000000000001</v>
      </c>
    </row>
    <row r="426" spans="1:11">
      <c r="A426" s="5">
        <v>421</v>
      </c>
      <c r="B426" s="6" t="s">
        <v>791</v>
      </c>
      <c r="C426" s="7" t="s">
        <v>792</v>
      </c>
      <c r="D426" s="7">
        <v>0.60319999999999996</v>
      </c>
      <c r="E426" s="7">
        <v>0.59899999999999998</v>
      </c>
      <c r="F426" s="15">
        <v>0.56640000000000001</v>
      </c>
      <c r="G426" s="15"/>
      <c r="H426" s="51">
        <v>1.73</v>
      </c>
      <c r="I426" s="15">
        <v>0.8599</v>
      </c>
      <c r="J426" s="15"/>
      <c r="K426" s="15">
        <v>0.71319999999999995</v>
      </c>
    </row>
    <row r="427" spans="1:11" ht="27">
      <c r="A427" s="20">
        <v>422</v>
      </c>
      <c r="B427" s="6" t="s">
        <v>793</v>
      </c>
      <c r="C427" s="7" t="s">
        <v>794</v>
      </c>
      <c r="D427" s="7">
        <v>0.1827</v>
      </c>
      <c r="E427" s="7">
        <v>3.7999999999999999E-2</v>
      </c>
      <c r="F427" s="15">
        <v>4.9599999999999998E-2</v>
      </c>
      <c r="G427" s="15"/>
      <c r="H427" s="15">
        <v>0.06</v>
      </c>
      <c r="I427" s="15">
        <v>3.85E-2</v>
      </c>
      <c r="J427" s="15"/>
      <c r="K427" s="57">
        <f t="shared" si="14"/>
        <v>4.936666666666667E-2</v>
      </c>
    </row>
    <row r="429" spans="1:11" ht="15" customHeight="1">
      <c r="A429" s="12"/>
      <c r="B429" s="36"/>
      <c r="C429" s="49" t="s">
        <v>880</v>
      </c>
      <c r="D429" s="54" t="s">
        <v>882</v>
      </c>
      <c r="H429" s="70"/>
      <c r="I429" t="s">
        <v>896</v>
      </c>
    </row>
    <row r="430" spans="1:11">
      <c r="A430" s="51"/>
      <c r="B430" s="10"/>
      <c r="C430" s="55" t="s">
        <v>881</v>
      </c>
      <c r="D430" s="55" t="s">
        <v>883</v>
      </c>
    </row>
    <row r="431" spans="1:11">
      <c r="A431" s="52"/>
      <c r="C431" s="55" t="s">
        <v>884</v>
      </c>
      <c r="D431" s="56"/>
    </row>
    <row r="432" spans="1:11">
      <c r="A432" s="50"/>
      <c r="C432" s="55" t="s">
        <v>887</v>
      </c>
      <c r="D432" s="56"/>
    </row>
    <row r="434" spans="3:3">
      <c r="C434" s="55" t="s">
        <v>858</v>
      </c>
    </row>
    <row r="435" spans="3:3">
      <c r="C435" s="53"/>
    </row>
  </sheetData>
  <mergeCells count="2">
    <mergeCell ref="A197:C197"/>
    <mergeCell ref="A248:C24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Planilha1</vt:lpstr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Oftalmologia</dc:creator>
  <cp:lastModifiedBy>LICITAÇÃO</cp:lastModifiedBy>
  <cp:lastPrinted>2021-07-21T11:15:46Z</cp:lastPrinted>
  <dcterms:created xsi:type="dcterms:W3CDTF">2021-02-11T14:04:32Z</dcterms:created>
  <dcterms:modified xsi:type="dcterms:W3CDTF">2021-09-27T19:11:05Z</dcterms:modified>
</cp:coreProperties>
</file>